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7982B17-F1B1-4ACE-A006-0A8C9BDC936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Nerarakani_hashvetvutyun!$A$1:$F$54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3" i="7" l="1"/>
  <c r="D38" i="19"/>
  <c r="D65" i="19"/>
  <c r="C28" i="7"/>
  <c r="E41" i="7"/>
  <c r="E42" i="7"/>
  <c r="E43" i="7"/>
  <c r="E77" i="7"/>
  <c r="D72" i="19"/>
  <c r="F12" i="21"/>
  <c r="E54" i="9"/>
  <c r="B72" i="7" l="1"/>
  <c r="J32" i="20"/>
  <c r="J30" i="20"/>
  <c r="C98" i="7"/>
  <c r="C96" i="7"/>
  <c r="E19" i="22" l="1"/>
  <c r="E8" i="22"/>
  <c r="A21" i="22"/>
  <c r="A22" i="22" s="1"/>
  <c r="A23" i="22" s="1"/>
  <c r="A24" i="22" s="1"/>
  <c r="A10" i="22"/>
  <c r="A11" i="22" s="1"/>
  <c r="A17" i="22" s="1"/>
  <c r="A18" i="22" s="1"/>
  <c r="C43" i="22"/>
  <c r="E42" i="22"/>
  <c r="E25" i="22" s="1"/>
  <c r="A27" i="22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E17" i="20"/>
  <c r="D18" i="19"/>
  <c r="D21" i="19"/>
  <c r="L38" i="19"/>
  <c r="E43" i="22" l="1"/>
  <c r="C68" i="7"/>
  <c r="D55" i="10" s="1"/>
  <c r="E55" i="10" s="1"/>
  <c r="B68" i="7"/>
  <c r="M7" i="20"/>
  <c r="M8" i="20"/>
  <c r="M13" i="20"/>
  <c r="C9" i="10"/>
  <c r="C12" i="10"/>
  <c r="D43" i="22"/>
  <c r="C7" i="10" l="1"/>
  <c r="F7" i="11"/>
  <c r="E7" i="19" l="1"/>
  <c r="D51" i="22"/>
  <c r="D48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82" i="7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F54" i="18"/>
  <c r="C37" i="7" l="1"/>
  <c r="E37" i="7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1" i="9" l="1"/>
  <c r="D62" i="9"/>
  <c r="D52" i="9"/>
  <c r="D51" i="9"/>
  <c r="D45" i="9"/>
  <c r="D44" i="9"/>
  <c r="D24" i="9"/>
  <c r="D25" i="9"/>
  <c r="D19" i="9"/>
  <c r="D20" i="9"/>
  <c r="E14" i="9"/>
  <c r="D16" i="9"/>
  <c r="D30" i="18" l="1"/>
  <c r="D8" i="18"/>
  <c r="D34" i="18" l="1"/>
  <c r="D23" i="9" l="1"/>
  <c r="D72" i="10"/>
  <c r="D73" i="10"/>
  <c r="D80" i="10"/>
  <c r="D79" i="10"/>
  <c r="D77" i="10"/>
  <c r="D76" i="10"/>
  <c r="D75" i="10"/>
  <c r="D71" i="10"/>
  <c r="D69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0" i="7" l="1"/>
  <c r="C36" i="7" s="1"/>
  <c r="F75" i="19" l="1"/>
  <c r="D26" i="9"/>
  <c r="E26" i="9" s="1"/>
  <c r="C35" i="7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<sst xmlns="http://schemas.openxmlformats.org/spreadsheetml/2006/main" count="583" uniqueCount="342">
  <si>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</si>
  <si>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</si>
  <si>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</si>
  <si>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</si>
  <si>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</si>
  <si>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</si>
  <si>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</si>
  <si>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</si>
  <si>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</si>
  <si>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</si>
  <si>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</si>
  <si>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</si>
  <si>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</si>
  <si>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</si>
  <si>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</si>
  <si>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</si>
  <si>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</si>
  <si>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</si>
  <si>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</si>
  <si>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</si>
  <si>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</si>
  <si>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</si>
  <si>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</si>
  <si>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</si>
  <si>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</si>
  <si>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</si>
  <si>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</si>
  <si>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</si>
  <si>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</si>
  <si>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</si>
  <si>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</si>
  <si>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</si>
  <si>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</si>
  <si>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</si>
  <si>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</si>
  <si>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</si>
  <si>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</si>
  <si>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</si>
  <si>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</si>
  <si>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</si>
  <si>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</si>
  <si>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</si>
  <si>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</si>
  <si>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</si>
  <si>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</si>
  <si>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</si>
  <si>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</si>
  <si>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</si>
  <si>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</si>
  <si>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</si>
  <si>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</si>
  <si>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</si>
  <si>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</si>
  <si>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</si>
  <si>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</si>
  <si>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</si>
  <si>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</si>
  <si>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</si>
  <si>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</si>
  <si>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</si>
  <si>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</si>
  <si>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</si>
  <si>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</si>
  <si>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</si>
  <si>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</si>
  <si>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</si>
  <si>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</si>
  <si>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</si>
  <si>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</si>
  <si>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</si>
  <si>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</si>
  <si>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</si>
  <si>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</si>
  <si>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</si>
  <si>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</si>
  <si>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</si>
  <si>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</si>
  <si>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</si>
  <si>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</si>
  <si>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</si>
  <si>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</si>
  <si>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</si>
  <si>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</si>
  <si>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</si>
  <si>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</si>
  <si>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</si>
  <si>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</si>
  <si>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</si>
  <si>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</si>
  <si>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</si>
  <si>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</si>
  <si>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</si>
  <si>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</si>
  <si>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</si>
  <si>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</si>
  <si>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</si>
  <si>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</si>
  <si>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</si>
  <si>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</si>
  <si>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</si>
  <si>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</si>
  <si>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</si>
  <si>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</si>
  <si>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</si>
  <si>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</si>
  <si>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</si>
  <si>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</si>
  <si>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</si>
  <si>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</si>
  <si>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</si>
  <si>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</si>
  <si>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</si>
  <si>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</si>
  <si>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</si>
  <si>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</si>
  <si>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</si>
  <si>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</si>
  <si>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</si>
  <si>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</si>
  <si>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</si>
  <si>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</si>
  <si>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</si>
  <si>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</si>
  <si>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</si>
  <si>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</si>
  <si>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</si>
  <si>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</si>
  <si>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</si>
  <si>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</si>
  <si>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</si>
  <si>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</si>
  <si>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</si>
  <si>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</si>
  <si>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</si>
  <si>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</si>
  <si>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</si>
  <si>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</si>
  <si>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</si>
  <si>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</si>
  <si>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</si>
  <si>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</si>
  <si>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</si>
  <si>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</si>
  <si>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</si>
  <si>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</si>
  <si>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</si>
  <si>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</si>
  <si>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</si>
  <si>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</si>
  <si>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</si>
  <si>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</si>
  <si>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</si>
  <si>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</si>
  <si>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</si>
  <si>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</si>
  <si>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</si>
  <si>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</si>
  <si>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</si>
  <si>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</si>
  <si>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</si>
  <si>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</si>
  <si>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</si>
  <si>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</si>
  <si>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</si>
  <si>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</si>
  <si>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</si>
  <si>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</si>
  <si>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</si>
  <si>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</si>
  <si>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</si>
  <si>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</si>
  <si>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</si>
  <si>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</si>
  <si>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</si>
  <si>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</si>
  <si>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</si>
  <si>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</si>
  <si>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</si>
  <si>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</si>
  <si>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</si>
  <si>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</si>
  <si>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</si>
  <si>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</si>
  <si>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</si>
  <si>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</si>
  <si>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</si>
  <si>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</si>
  <si>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</si>
  <si>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</si>
  <si>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</si>
  <si>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</si>
  <si>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</si>
  <si>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</si>
  <si>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</si>
  <si>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</si>
  <si>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</si>
  <si>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</si>
  <si>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</si>
  <si>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</si>
  <si>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</si>
  <si>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</si>
  <si>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</si>
  <si>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</si>
  <si>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</si>
  <si>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</si>
  <si>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</si>
  <si>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</si>
  <si>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</si>
  <si>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</si>
  <si>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</si>
  <si>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</si>
  <si>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</si>
  <si>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</si>
  <si>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</si>
  <si>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</si>
  <si>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</si>
  <si>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</si>
  <si>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</si>
  <si>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</si>
  <si>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</si>
  <si>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</si>
  <si>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</si>
  <si>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</si>
  <si>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</si>
  <si>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</si>
  <si>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</si>
  <si>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</si>
  <si>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</si>
  <si>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</si>
  <si>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</si>
  <si>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</si>
  <si>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</si>
  <si>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</si>
  <si>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</si>
  <si>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</si>
  <si>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</si>
  <si>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</si>
  <si>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</si>
  <si>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</si>
  <si>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</si>
  <si>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</si>
  <si>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</si>
  <si>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</si>
  <si>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</si>
  <si>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</si>
  <si>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</si>
  <si>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</si>
  <si>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</si>
  <si>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</si>
  <si>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</si>
  <si>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</si>
  <si>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</si>
  <si>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</si>
  <si>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</si>
  <si>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</si>
  <si>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</si>
  <si>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</si>
  <si>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</si>
  <si>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</si>
  <si>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</si>
  <si>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</si>
  <si>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</si>
  <si>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</si>
  <si>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</si>
  <si>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</si>
  <si>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</si>
  <si>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</si>
  <si>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</si>
  <si>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</si>
  <si>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</si>
  <si>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</si>
  <si>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</si>
  <si>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</si>
  <si>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</si>
  <si>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</si>
  <si>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</si>
  <si>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</si>
  <si>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</si>
  <si>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</si>
  <si>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</si>
  <si>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</si>
  <si>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</si>
  <si>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</si>
  <si>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</si>
  <si>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</si>
  <si>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</si>
  <si>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</si>
  <si>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</si>
  <si>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</si>
  <si>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</si>
  <si>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</si>
  <si>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</si>
  <si>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</si>
  <si>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</si>
  <si>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</si>
  <si>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</si>
  <si>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</si>
  <si>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</si>
  <si>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</si>
  <si>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</si>
  <si>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</si>
  <si>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</si>
  <si>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</si>
  <si>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</si>
  <si>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</si>
  <si>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</si>
  <si>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</si>
  <si>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</si>
  <si>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</si>
  <si>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</si>
  <si>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</si>
  <si>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</si>
  <si>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</si>
  <si>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</si>
  <si>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</si>
  <si>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</si>
  <si>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</si>
  <si>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</si>
  <si>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</si>
  <si>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</si>
  <si>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</si>
  <si>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</si>
  <si>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</si>
  <si>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Կադաստրային ծառայության գծով</t>
  </si>
  <si>
    <t>2025թ.  ֆինանսական մուտքերի վերաբերյալ</t>
  </si>
  <si>
    <t xml:space="preserve">Պաշարների խոտանման գծով </t>
  </si>
  <si>
    <t>Ստվերային թատրոնի պատր</t>
  </si>
  <si>
    <t>Լուսային սեղանի պատրաստ</t>
  </si>
  <si>
    <t>Արտթերապիայի սեղանի պա</t>
  </si>
  <si>
    <t>Պահարան</t>
  </si>
  <si>
    <t>Սեղան</t>
  </si>
  <si>
    <t>Աթոռ անշարժ</t>
  </si>
  <si>
    <t xml:space="preserve">Պաստառներ </t>
  </si>
  <si>
    <t>Քարտային խաղեր</t>
  </si>
  <si>
    <t>ընդամենը</t>
  </si>
  <si>
    <t>Սեղանի խաղեր</t>
  </si>
  <si>
    <t>Խաղեր</t>
  </si>
  <si>
    <t>Ա. Աղաջանյան</t>
  </si>
  <si>
    <t>Գ. Եղիազարյան</t>
  </si>
  <si>
    <t>դրամաշնորհի հետ վերադարձ</t>
  </si>
  <si>
    <t xml:space="preserve">«Երևանի հ․7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</si>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</sst>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0" fontId="32" fillId="24" borderId="10" xfId="45" applyFont="1" applyFill="1" applyBorder="1" applyAlignment="1" applyProtection="1">
      <alignment vertical="center" wrapText="1"/>
      <protection locked="0" hidden="1"/>
    </xf>
    <xf numFmtId="166" fontId="32" fillId="0" borderId="0" xfId="45" applyNumberFormat="1" applyFont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 wrapText="1"/>
      <protection locked="0"/>
    </xf>
    <xf numFmtId="0" fontId="32" fillId="24" borderId="0" xfId="45" applyFont="1" applyFill="1" applyAlignment="1" applyProtection="1">
      <alignment vertical="center" wrapText="1"/>
      <protection locked="0" hidden="1"/>
    </xf>
    <xf numFmtId="169" fontId="63" fillId="0" borderId="0" xfId="0" applyNumberFormat="1" applyFont="1" applyAlignment="1" applyProtection="1">
      <alignment horizontal="left" vertical="center"/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63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AAgAFAATQAAAAAAAAAAAAAAAAAAAAAAAAAAAAAAAAAAAAAAAAAAAAAAAAAAAAAAAAAAAAAAAAAAAAAAAAAAAAAAAAAAAAAAAAAAAAAAAAAAAAAAAAAAAAAAAAAAAAAAAADpBwwABQAaABMAJ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DAyWjAjBgkqhkiG9w0BCQQxFgQUdWU4AEeGxZFHsbibLyXlOXUVMLAwKwYLKoZIhvcNAQkQAgwxHDAaMBgwFgQUK2DY8Flrruk/JuoGGlIdRn+9y9EwDQYJKoZIhvcNAQEBBQAEggEAK3Pp1vjJHP6EqzKkf9U4m/eV+5QIlKzFiXkxnvxRGkE/HhLQy1uS4iVyiFfO5PVoatWI4FwSkmxDOGe1BDxajLh9ND3PGk+iT1fNM2J6Ulk0hWSaso/iwwEqDxnRFy+VAhM43SS0Uxz2Wpk5zGvV7SosFEHVxgJxBEz2eZ+/h8GFma83fO5gjqW76446IGA7GfP4VAdySqpxqR/hLOhUeQYHJwP9ru4NRtIjS1Og8NWfIanavZ4O6RSufVyy+t/sTWoO1CFEG4cqVSIDj5MzfC1H3trS9kkSmyAhxigvuaL2Fil0XRHXg0JaiKB9MfH9g48rZiarOiUmcNOaIXAeh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U5WjAjBgkqhkiG9w0BCQQxFgQUG+HM48IYsLGjvMMhPpcwT24H9PwwKwYLKoZIhvcNAQkQAgwxHDAaMBgwFgQUK2DY8Flrruk/JuoGGlIdRn+9y9EwDQYJKoZIhvcNAQEBBQAEggEAB12i7VXpLEzlHSIevFZLhrp8mZ63z/LL8nykMUZhOcBUGgHXIx1ABcBA/9QvOggjFGJxHBxSv4CI3J6a4kAlxMrTprPec359gY7LE1EzAJYIRDRiDlUFKwp8r8FmRgzqMIcHyOLcDXlZHe0vOSLpCcZbWOmj6n2VEyL+PKiaT6AeSwlZcgQymgD2V5VQnDR4JEhvVbrUAEPZ2LN/cJEPo0vSuD/J+DAo+d37xhO7r6Eo0G2AOZQe8WHhgP1ifNcb0MVAzliniUvWAnOGG56fNbB/xAU96AE0TjK6YkzFezacymJHfF2DUB3lj4Gudldu+ImY/R7qn3YmY7Zts1trq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0CEFBB5-BFAB-F24B-714F-0939DBCF01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DDDB21C-CB64-284B-EB64-905EC0D532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2.42578125" style="5" customWidth="1"/>
    <col min="3" max="3" width="40" style="5" customWidth="1"/>
    <col min="4" max="4" width="24.2851562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6" width="0" style="5" hidden="1" customWidth="1"/>
    <col min="27" max="16384" width="9.140625" style="5"/>
  </cols>
  <sheetData>
    <row r="1" spans="1:10">
      <c r="C1" s="218"/>
      <c r="D1" s="432" t="s">
        <v>183</v>
      </c>
      <c r="E1" s="409">
        <v>107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107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60" t="s">
        <v>40</v>
      </c>
      <c r="B12" s="460"/>
      <c r="C12" s="460"/>
      <c r="D12" s="460"/>
      <c r="E12" s="460"/>
      <c r="F12" s="351"/>
    </row>
    <row r="13" spans="1:10" ht="20.45" customHeight="1">
      <c r="A13" s="461" t="s">
        <v>340</v>
      </c>
      <c r="B13" s="461"/>
      <c r="C13" s="461"/>
      <c r="D13" s="461"/>
      <c r="E13" s="461"/>
      <c r="F13" s="344" t="s">
        <v>194</v>
      </c>
    </row>
    <row r="14" spans="1:10" ht="18.75" customHeight="1">
      <c r="A14" s="462" t="s">
        <v>287</v>
      </c>
      <c r="B14" s="462"/>
      <c r="C14" s="462"/>
      <c r="D14" s="462"/>
      <c r="E14" s="462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81653.399999999994</v>
      </c>
      <c r="E17" s="220"/>
      <c r="F17" s="144">
        <v>54655.8</v>
      </c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32.64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32.64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1106.5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923.6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182.9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2580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5116.6000000000004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+D72</f>
        <v>5116.6000000000004</v>
      </c>
      <c r="E28" s="347"/>
      <c r="F28" s="349">
        <v>2045.4</v>
      </c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306</v>
      </c>
    </row>
    <row r="31" spans="1:6" ht="18.75" hidden="1" customHeight="1">
      <c r="A31" s="59">
        <f>+A30+1</f>
        <v>7</v>
      </c>
      <c r="B31" s="12" t="s">
        <v>268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90489.14</v>
      </c>
      <c r="E32" s="373"/>
      <c r="F32" s="53">
        <v>62858.7</v>
      </c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65814.100000000006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1334.4</v>
      </c>
      <c r="E36" s="347"/>
      <c r="F36" s="349"/>
    </row>
    <row r="37" spans="1:14" s="348" customFormat="1">
      <c r="A37" s="345">
        <f>+A36+0.1</f>
        <v>1.2000000000000002</v>
      </c>
      <c r="B37" s="346" t="s">
        <v>238</v>
      </c>
      <c r="C37" s="346"/>
      <c r="D37" s="436">
        <f>+Ashkhatavardz!L7</f>
        <v>4085.3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12380.1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13038.1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1596.8</v>
      </c>
      <c r="E39" s="220"/>
      <c r="F39" s="216">
        <f>+D39-'Komunal '!F27</f>
        <v>0</v>
      </c>
      <c r="L39" s="5">
        <f>+'Snund ev finans. pastaci'!E8+'Snund ev finans. pastaci'!E9</f>
        <v>13038.1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1595.6</v>
      </c>
      <c r="E40" s="220"/>
      <c r="F40" s="216">
        <f>+D40-'Komunal '!J27</f>
        <v>0</v>
      </c>
      <c r="L40" s="81">
        <f>+L39+L38*0.8</f>
        <v>23468.58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223.3</v>
      </c>
      <c r="E41" s="220"/>
      <c r="F41" s="216">
        <f>+'Komunal '!M20</f>
        <v>223.3</v>
      </c>
    </row>
    <row r="42" spans="1:14" ht="18.75" customHeight="1">
      <c r="A42" s="59">
        <f t="shared" si="1"/>
        <v>6</v>
      </c>
      <c r="B42" s="12" t="s">
        <v>16</v>
      </c>
      <c r="C42" s="369"/>
      <c r="D42" s="451">
        <v>46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451">
        <v>42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165.6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52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52">
        <v>30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52">
        <v>78</v>
      </c>
      <c r="E47" s="347"/>
      <c r="F47" s="349"/>
    </row>
    <row r="48" spans="1:14" ht="18.75" customHeight="1">
      <c r="A48" s="59">
        <f>+A44+1</f>
        <v>9</v>
      </c>
      <c r="B48" s="12" t="s">
        <v>22</v>
      </c>
      <c r="C48" s="369"/>
      <c r="D48" s="216">
        <v>20</v>
      </c>
      <c r="E48" s="220"/>
      <c r="F48" s="144" t="s">
        <v>233</v>
      </c>
    </row>
    <row r="49" spans="1:11" ht="18.75" customHeight="1">
      <c r="A49" s="59">
        <f>+A48+1</f>
        <v>10</v>
      </c>
      <c r="B49" s="12" t="s">
        <v>28</v>
      </c>
      <c r="C49" s="369"/>
      <c r="D49" s="216">
        <v>882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11</v>
      </c>
      <c r="B50" s="12" t="s">
        <v>23</v>
      </c>
      <c r="C50" s="369"/>
      <c r="D50" s="216">
        <v>167.4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71</v>
      </c>
      <c r="C51" s="369"/>
      <c r="D51" s="216">
        <v>650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13</v>
      </c>
      <c r="B52" s="12" t="s">
        <v>46</v>
      </c>
      <c r="C52" s="369"/>
      <c r="D52" s="216">
        <v>200</v>
      </c>
      <c r="E52" s="220"/>
      <c r="F52" s="216"/>
    </row>
    <row r="53" spans="1:11" ht="18.75" customHeight="1">
      <c r="A53" s="59">
        <f t="shared" si="2"/>
        <v>14</v>
      </c>
      <c r="B53" s="12" t="s">
        <v>116</v>
      </c>
      <c r="C53" s="369"/>
      <c r="D53" s="216">
        <v>50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117</v>
      </c>
      <c r="C54" s="369"/>
      <c r="D54" s="216">
        <v>160</v>
      </c>
      <c r="E54" s="220"/>
      <c r="F54" s="144"/>
    </row>
    <row r="55" spans="1:11" ht="18.75" customHeight="1">
      <c r="A55" s="59">
        <f t="shared" si="2"/>
        <v>16</v>
      </c>
      <c r="B55" s="12" t="s">
        <v>24</v>
      </c>
      <c r="C55" s="369"/>
      <c r="D55" s="216">
        <v>850</v>
      </c>
      <c r="E55" s="220"/>
      <c r="F55" s="144"/>
    </row>
    <row r="56" spans="1:11" ht="18.75" customHeight="1">
      <c r="A56" s="59">
        <f t="shared" si="2"/>
        <v>17</v>
      </c>
      <c r="B56" s="12" t="s">
        <v>25</v>
      </c>
      <c r="C56" s="369"/>
      <c r="D56" s="216">
        <v>94</v>
      </c>
      <c r="E56" s="220"/>
      <c r="F56" s="144"/>
    </row>
    <row r="57" spans="1:11" ht="18.75" hidden="1" customHeight="1">
      <c r="A57" s="59">
        <f t="shared" si="2"/>
        <v>18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19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43</v>
      </c>
      <c r="C59" s="369"/>
      <c r="D59" s="216">
        <v>125</v>
      </c>
      <c r="E59" s="220"/>
      <c r="F59" s="144"/>
    </row>
    <row r="60" spans="1:11" ht="18.75" customHeight="1">
      <c r="A60" s="59">
        <f t="shared" si="2"/>
        <v>19</v>
      </c>
      <c r="B60" s="12" t="s">
        <v>72</v>
      </c>
      <c r="C60" s="369"/>
      <c r="D60" s="216">
        <v>70</v>
      </c>
      <c r="E60" s="220"/>
      <c r="F60" s="144"/>
    </row>
    <row r="61" spans="1:11" ht="18.75" customHeight="1">
      <c r="A61" s="59">
        <f t="shared" si="2"/>
        <v>20</v>
      </c>
      <c r="B61" s="12" t="s">
        <v>73</v>
      </c>
      <c r="C61" s="369"/>
      <c r="D61" s="216">
        <v>112</v>
      </c>
      <c r="E61" s="220"/>
      <c r="F61" s="144"/>
    </row>
    <row r="62" spans="1:11" ht="18.75" hidden="1" customHeight="1">
      <c r="A62" s="59">
        <f t="shared" si="2"/>
        <v>21</v>
      </c>
      <c r="B62" s="12" t="s">
        <v>44</v>
      </c>
      <c r="C62" s="369"/>
      <c r="D62" s="216"/>
      <c r="E62" s="220"/>
      <c r="F62" s="144"/>
    </row>
    <row r="63" spans="1:11" ht="18.75" hidden="1" customHeight="1">
      <c r="A63" s="59">
        <f t="shared" si="2"/>
        <v>22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9"/>
      <c r="D65" s="216">
        <f>36+D19</f>
        <v>68.64</v>
      </c>
      <c r="E65" s="220"/>
      <c r="F65" s="144"/>
    </row>
    <row r="66" spans="1:7" ht="18.75" customHeight="1">
      <c r="A66" s="59">
        <f t="shared" si="2"/>
        <v>22</v>
      </c>
      <c r="B66" s="453" t="s">
        <v>323</v>
      </c>
      <c r="C66" s="369"/>
      <c r="D66" s="216">
        <v>10</v>
      </c>
      <c r="E66" s="220"/>
      <c r="F66" s="144"/>
    </row>
    <row r="67" spans="1:7" ht="18.75" customHeight="1">
      <c r="A67" s="59">
        <f t="shared" si="2"/>
        <v>23</v>
      </c>
      <c r="B67" s="454" t="s">
        <v>325</v>
      </c>
      <c r="C67" s="369"/>
      <c r="D67" s="216">
        <v>20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69"/>
      <c r="D68" s="216"/>
      <c r="E68" s="220"/>
      <c r="F68" s="144" t="s">
        <v>320</v>
      </c>
    </row>
    <row r="69" spans="1:7" ht="18.75" hidden="1" customHeight="1">
      <c r="A69" s="59">
        <f t="shared" si="2"/>
        <v>25</v>
      </c>
      <c r="B69" s="12" t="s">
        <v>211</v>
      </c>
      <c r="C69" s="369"/>
      <c r="D69" s="216"/>
      <c r="E69" s="220"/>
      <c r="F69" s="144"/>
    </row>
    <row r="70" spans="1:7" ht="18.75" customHeight="1">
      <c r="A70" s="59">
        <v>24</v>
      </c>
      <c r="B70" s="12" t="s">
        <v>210</v>
      </c>
      <c r="C70" s="369"/>
      <c r="D70" s="216">
        <v>30</v>
      </c>
      <c r="E70" s="220"/>
      <c r="F70" s="144"/>
    </row>
    <row r="71" spans="1:7" ht="18.75" customHeight="1">
      <c r="A71" s="59">
        <f t="shared" si="2"/>
        <v>25</v>
      </c>
      <c r="B71" s="12" t="s">
        <v>26</v>
      </c>
      <c r="C71" s="369"/>
      <c r="D71" s="451">
        <v>5116.6000000000004</v>
      </c>
      <c r="E71" s="220"/>
      <c r="F71" s="144"/>
    </row>
    <row r="72" spans="1:7" s="348" customFormat="1">
      <c r="A72" s="345">
        <f>+A71+0.1</f>
        <v>25.1</v>
      </c>
      <c r="B72" s="346" t="s">
        <v>74</v>
      </c>
      <c r="C72" s="346"/>
      <c r="D72" s="452">
        <f>+D71</f>
        <v>5116.6000000000004</v>
      </c>
      <c r="E72" s="347"/>
      <c r="F72" s="349"/>
    </row>
    <row r="73" spans="1:7" ht="18.75" hidden="1" customHeight="1">
      <c r="A73" s="59">
        <f>+A71+1</f>
        <v>26</v>
      </c>
      <c r="B73" s="12" t="s">
        <v>75</v>
      </c>
      <c r="C73" s="369"/>
      <c r="D73" s="216"/>
      <c r="E73" s="220"/>
      <c r="F73" s="144"/>
    </row>
    <row r="74" spans="1:7" ht="18.75" hidden="1" customHeight="1">
      <c r="A74" s="59">
        <f>+A73+1</f>
        <v>27</v>
      </c>
      <c r="B74" s="12" t="s">
        <v>65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90489.140000000029</v>
      </c>
      <c r="E75" s="373" t="s">
        <v>341</v>
      </c>
      <c r="F75" s="458">
        <f>+D32-D75</f>
        <v>0</v>
      </c>
      <c r="G75" s="459"/>
    </row>
    <row r="76" spans="1:7" ht="37.5" customHeight="1">
      <c r="B76" s="53"/>
      <c r="C76" s="43"/>
      <c r="F76" s="144"/>
    </row>
    <row r="77" spans="1:7" ht="26.25" hidden="1" customHeight="1">
      <c r="B77" s="199" t="s">
        <v>2</v>
      </c>
      <c r="C77" s="215"/>
      <c r="D77" s="213" t="s">
        <v>337</v>
      </c>
      <c r="E77" s="215"/>
      <c r="F77" s="144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338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/>
      <c r="B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108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108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40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+_xlfn.SINGLE('Ekamut-caxs'!A13)</f>
        <v xml:space="preserve">«Երևանի հ․7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288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6579.5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6703</v>
      </c>
      <c r="D19" s="385"/>
      <c r="E19" s="464" t="s">
        <v>206</v>
      </c>
      <c r="F19" s="464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86572.54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81653.399999999994</v>
      </c>
      <c r="D21" s="219"/>
      <c r="E21" s="53">
        <v>54655.8</v>
      </c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32.64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32.64</v>
      </c>
      <c r="D23" s="362"/>
      <c r="E23" s="455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2306.5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923.6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182.9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f>500+700</f>
        <v>1200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2580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91157.640000000029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85615.24000000002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65814.100000000006</v>
      </c>
      <c r="D37" s="219"/>
      <c r="E37" s="144">
        <f>+C37-'Ekamut-caxs'!D35</f>
        <v>0</v>
      </c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1334.4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4085.3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12380.1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1596.8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1595.6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223.3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46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42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165.6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30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78</v>
      </c>
      <c r="D49" s="362"/>
      <c r="E49" s="363"/>
      <c r="F49" s="364"/>
      <c r="G49" s="364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20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650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200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160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850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94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70</v>
      </c>
      <c r="D62" s="219"/>
      <c r="E62" s="53"/>
      <c r="F62" s="28"/>
      <c r="G62" s="28"/>
    </row>
    <row r="63" spans="1:7" s="40" customFormat="1" ht="18" customHeight="1">
      <c r="A63" s="34"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68.64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Կադաստրային ծառայության գծով</v>
      </c>
      <c r="C68" s="132">
        <f>+'Ekamut-caxs'!D66</f>
        <v>10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 xml:space="preserve">Պաշարների խոտանման գծով </v>
      </c>
      <c r="C69" s="131">
        <f>+'Ekamut-caxs'!D67</f>
        <v>20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25.300000000000004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25</v>
      </c>
      <c r="B77" s="223" t="s">
        <v>36</v>
      </c>
      <c r="C77" s="132">
        <f>+'Deb. ev kreditor'!D59-'Deb. ev kreditor'!D55</f>
        <v>123.5</v>
      </c>
      <c r="D77" s="219"/>
      <c r="E77" s="53">
        <f>+C77-'Deb. ev kreditor'!F59</f>
        <v>0</v>
      </c>
      <c r="F77" s="28"/>
      <c r="G77" s="28"/>
    </row>
    <row r="78" spans="1:7" s="40" customFormat="1" ht="18" customHeight="1">
      <c r="A78" s="34">
        <f>+A77+1</f>
        <v>26</v>
      </c>
      <c r="B78" s="223" t="s">
        <v>81</v>
      </c>
      <c r="C78" s="131">
        <v>119.2</v>
      </c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1706.8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1706.8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506.8</v>
      </c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456">
        <f>1030.5-C80</f>
        <v>-676.3</v>
      </c>
      <c r="F82" s="364"/>
      <c r="G82" s="364"/>
    </row>
    <row r="83" spans="1:7" s="365" customFormat="1" ht="15.75" customHeight="1">
      <c r="A83" s="353">
        <f>+A81+0.1</f>
        <v>1.2000000000000002</v>
      </c>
      <c r="B83" s="354" t="s">
        <v>84</v>
      </c>
      <c r="C83" s="355">
        <v>1200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1.3000000000000003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3835.6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3835.6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2117.8999999999651</v>
      </c>
      <c r="D94" s="386" t="s">
        <v>341</v>
      </c>
      <c r="E94" s="464" t="s">
        <v>184</v>
      </c>
      <c r="F94" s="464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Ա. Աղաջանյան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Գ. Եղիազարյան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200</v>
      </c>
      <c r="D101" s="232" t="s">
        <v>215</v>
      </c>
    </row>
    <row r="102" spans="1:7" ht="114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2" zoomScaleSheetLayoutView="100" workbookViewId="0">
      <selection activeCell="G71" sqref="G7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5" t="s">
        <v>52</v>
      </c>
      <c r="B1" s="465"/>
      <c r="C1" s="465"/>
      <c r="D1" s="465"/>
      <c r="E1" s="465"/>
      <c r="F1" s="465"/>
    </row>
    <row r="2" spans="1:18" s="13" customFormat="1" ht="20.25">
      <c r="A2" s="461" t="str">
        <f>+'Ekamut-caxs'!A13:D13</f>
        <v xml:space="preserve">«Երևանի հ․7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8" t="s">
        <v>289</v>
      </c>
      <c r="B3" s="468"/>
      <c r="C3" s="468"/>
      <c r="D3" s="468"/>
      <c r="E3" s="468"/>
      <c r="F3" s="468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93093</v>
      </c>
      <c r="D6" s="142">
        <f>SUM(D7:D8,D11,D14:D17,D20:D21)</f>
        <v>62858.700000000004</v>
      </c>
      <c r="E6" s="142">
        <f t="shared" ref="E6:E63" si="0">D6-C6</f>
        <v>-30234.299999999996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83333.2</v>
      </c>
      <c r="D7" s="135">
        <v>54655.8</v>
      </c>
      <c r="E7" s="135">
        <f t="shared" si="0"/>
        <v>-28677.399999999994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769.5</v>
      </c>
      <c r="D11" s="135">
        <f>SUM(D12:D13)</f>
        <v>488.6</v>
      </c>
      <c r="E11" s="135">
        <f t="shared" si="0"/>
        <v>-280.89999999999998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481.3</v>
      </c>
      <c r="D12" s="125">
        <v>488.6</v>
      </c>
      <c r="E12" s="135">
        <f t="shared" si="0"/>
        <v>7.3000000000000114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288.2</v>
      </c>
      <c r="D13" s="125"/>
      <c r="E13" s="135">
        <f t="shared" si="0"/>
        <v>-288.2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3850</v>
      </c>
      <c r="D14" s="135">
        <v>2580</v>
      </c>
      <c r="E14" s="135">
        <f t="shared" si="0"/>
        <v>-1270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5086.3</v>
      </c>
      <c r="D17" s="137">
        <f>SUM(D18:D19)</f>
        <v>5086.3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5086.3</v>
      </c>
      <c r="D18" s="126">
        <v>5086.3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6</v>
      </c>
      <c r="D21" s="134">
        <f>+'Ekamut-caxs'!D31</f>
        <v>0</v>
      </c>
      <c r="E21" s="134">
        <f>D21-C21</f>
        <v>-6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93093</v>
      </c>
      <c r="D22" s="143">
        <f>SUM(D23,D26:D32,D36:D59,D61:D62)</f>
        <v>90504.500000000029</v>
      </c>
      <c r="E22" s="142">
        <f t="shared" si="0"/>
        <v>-2588.4999999999709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63173.599999999999</v>
      </c>
      <c r="D23" s="137">
        <f>+'Ekamut-caxs'!D35</f>
        <v>65814.100000000006</v>
      </c>
      <c r="E23" s="135">
        <f t="shared" si="0"/>
        <v>2640.5000000000073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1530</v>
      </c>
      <c r="D24" s="138">
        <f>+'Ekamut-caxs'!D36</f>
        <v>1334.4</v>
      </c>
      <c r="E24" s="126">
        <f>D24-C24</f>
        <v>-195.59999999999991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4085.3</v>
      </c>
      <c r="E25" s="127">
        <f>D25-C25</f>
        <v>4085.3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16644.099999999999</v>
      </c>
      <c r="D26" s="137">
        <f>+'Ekamut-caxs'!D38</f>
        <v>12380.1</v>
      </c>
      <c r="E26" s="135">
        <f t="shared" si="0"/>
        <v>-4263.9999999999982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1430.7</v>
      </c>
      <c r="D27" s="137">
        <f>+'Ekamut-caxs'!D39</f>
        <v>1596.8</v>
      </c>
      <c r="E27" s="135">
        <f t="shared" si="0"/>
        <v>166.09999999999991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1302.8</v>
      </c>
      <c r="D28" s="137">
        <f>+'Ekamut-caxs'!D40</f>
        <v>1595.6</v>
      </c>
      <c r="E28" s="135">
        <f t="shared" si="0"/>
        <v>292.79999999999995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222.7</v>
      </c>
      <c r="D29" s="137">
        <f>+'Ekamut-caxs'!D41</f>
        <v>223.3</v>
      </c>
      <c r="E29" s="135">
        <f t="shared" si="0"/>
        <v>0.60000000000002274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46</v>
      </c>
      <c r="D30" s="137">
        <v>46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42</v>
      </c>
      <c r="D31" s="137">
        <v>42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154.6</v>
      </c>
      <c r="D32" s="137">
        <f>SUM(D33:D35)</f>
        <v>165.6</v>
      </c>
      <c r="E32" s="135">
        <f t="shared" si="0"/>
        <v>11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57.6</v>
      </c>
      <c r="D33" s="138"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25</v>
      </c>
      <c r="D34" s="138">
        <v>30</v>
      </c>
      <c r="E34" s="126">
        <f t="shared" si="0"/>
        <v>5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72</v>
      </c>
      <c r="D35" s="138">
        <v>78</v>
      </c>
      <c r="E35" s="126">
        <f t="shared" si="0"/>
        <v>6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20</v>
      </c>
      <c r="D36" s="137">
        <v>20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882</v>
      </c>
      <c r="D37" s="137"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167.4</v>
      </c>
      <c r="D38" s="137"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650</v>
      </c>
      <c r="D39" s="137">
        <v>650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200</v>
      </c>
      <c r="D40" s="137">
        <v>200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82</v>
      </c>
      <c r="D41" s="137">
        <v>50</v>
      </c>
      <c r="E41" s="135">
        <f>D41-C41</f>
        <v>-32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150</v>
      </c>
      <c r="D42" s="137">
        <v>160</v>
      </c>
      <c r="E42" s="135">
        <f t="shared" si="0"/>
        <v>10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850</v>
      </c>
      <c r="D43" s="137">
        <v>850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86.1</v>
      </c>
      <c r="D44" s="137">
        <f>+'Ekamut-caxs'!D56</f>
        <v>94</v>
      </c>
      <c r="E44" s="135">
        <f>D44-C44</f>
        <v>7.9000000000000057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70</v>
      </c>
      <c r="D48" s="137">
        <v>70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/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50</v>
      </c>
      <c r="D51" s="137">
        <f>+'Ekamut-caxs'!D63</f>
        <v>0</v>
      </c>
      <c r="E51" s="135">
        <f t="shared" si="5"/>
        <v>-50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84</v>
      </c>
      <c r="D53" s="137">
        <v>84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323</v>
      </c>
      <c r="C54" s="134">
        <v>20</v>
      </c>
      <c r="D54" s="137">
        <v>10</v>
      </c>
      <c r="E54" s="135">
        <f t="shared" si="5"/>
        <v>-10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450" t="s">
        <v>325</v>
      </c>
      <c r="C55" s="134"/>
      <c r="D55" s="136">
        <v>20</v>
      </c>
      <c r="E55" s="134">
        <f t="shared" si="5"/>
        <v>20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40</v>
      </c>
      <c r="D57" s="136">
        <f>+'Ekamut-caxs'!D69</f>
        <v>0</v>
      </c>
      <c r="E57" s="134">
        <f>D57-C57</f>
        <v>-40</v>
      </c>
      <c r="F57" s="229"/>
      <c r="G57" s="31">
        <v>8</v>
      </c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50</v>
      </c>
      <c r="D58" s="136">
        <v>30</v>
      </c>
      <c r="E58" s="134">
        <f>D58-C58</f>
        <v>-20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5116.6000000000004</v>
      </c>
      <c r="D59" s="137">
        <v>5116.6000000000004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>
        <v>5086.3</v>
      </c>
      <c r="D60" s="138">
        <v>5086.3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1313.4</v>
      </c>
      <c r="D62" s="137">
        <f>+'Ekamut-caxs'!D74</f>
        <v>0</v>
      </c>
      <c r="E62" s="135">
        <f t="shared" si="5"/>
        <v>-1313.4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/>
      <c r="D63" s="142">
        <f>D6-D22</f>
        <v>-27645.800000000025</v>
      </c>
      <c r="E63" s="142">
        <f t="shared" si="0"/>
        <v>-27645.800000000025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7" t="str">
        <f>+'Ekamut-caxs'!D77</f>
        <v>Ա. Աղաջանյան</v>
      </c>
      <c r="E65" s="467"/>
      <c r="F65" s="63"/>
    </row>
    <row r="66" spans="1:6" s="10" customFormat="1" ht="9.75" customHeight="1">
      <c r="A66" s="58"/>
      <c r="B66" s="422"/>
      <c r="C66" s="87"/>
      <c r="D66" s="466" t="s">
        <v>5</v>
      </c>
      <c r="E66" s="466"/>
      <c r="F66" s="405"/>
    </row>
    <row r="67" spans="1:6" s="10" customFormat="1" ht="24.75" customHeight="1">
      <c r="A67" s="58"/>
      <c r="B67" s="421" t="s">
        <v>6</v>
      </c>
      <c r="C67" s="64"/>
      <c r="D67" s="467" t="str">
        <f>+'Ekamut-caxs'!D79</f>
        <v>Գ. Եղիազարյան</v>
      </c>
      <c r="E67" s="467"/>
      <c r="F67" s="63"/>
    </row>
    <row r="68" spans="1:6" s="10" customFormat="1" ht="11.25" customHeight="1">
      <c r="A68" s="58"/>
      <c r="B68" s="85"/>
      <c r="C68" s="87"/>
      <c r="D68" s="466" t="s">
        <v>5</v>
      </c>
      <c r="E68" s="466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2" zoomScaleSheetLayoutView="100" workbookViewId="0">
      <selection activeCell="E81" sqref="E8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5" t="s">
        <v>77</v>
      </c>
      <c r="B1" s="465"/>
      <c r="C1" s="465"/>
      <c r="D1" s="465"/>
      <c r="E1" s="465"/>
      <c r="F1" s="465"/>
    </row>
    <row r="2" spans="1:20" s="13" customFormat="1" ht="20.25">
      <c r="A2" s="461" t="str">
        <f>+'Ekamut-caxs'!A13:D13</f>
        <v xml:space="preserve">«Երևանի հ․7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8" t="s">
        <v>290</v>
      </c>
      <c r="B3" s="468"/>
      <c r="C3" s="468"/>
      <c r="D3" s="468"/>
      <c r="E3" s="468"/>
      <c r="F3" s="468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6703</v>
      </c>
      <c r="D6" s="128">
        <f>+C6</f>
        <v>6703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88500.7</v>
      </c>
      <c r="D7" s="133">
        <f>SUM(D8:D9,D12,D16:D21)</f>
        <v>86572.54</v>
      </c>
      <c r="E7" s="133">
        <f>D7-C7</f>
        <v>-1928.1600000000035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83333.2</v>
      </c>
      <c r="D8" s="132">
        <f>+'Dramakan hosqer'!C21</f>
        <v>81653.399999999994</v>
      </c>
      <c r="E8" s="132">
        <f>D8-C8</f>
        <v>-1679.8000000000029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32.64</v>
      </c>
      <c r="E9" s="132">
        <f t="shared" ref="E9:E15" si="1">D9-C9</f>
        <v>-15.36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32.64</v>
      </c>
      <c r="E10" s="357">
        <f t="shared" si="1"/>
        <v>-15.36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1269.5</v>
      </c>
      <c r="D12" s="132">
        <f>SUM(D13:D15)</f>
        <v>2306.5</v>
      </c>
      <c r="E12" s="132">
        <f t="shared" si="1"/>
        <v>1037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481.3</v>
      </c>
      <c r="D13" s="356">
        <f>+'Dramakan hosqer'!C26</f>
        <v>923.6</v>
      </c>
      <c r="E13" s="357">
        <f t="shared" si="1"/>
        <v>442.3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288.2</v>
      </c>
      <c r="D14" s="356">
        <f>+'Dramakan hosqer'!C27</f>
        <v>182.9</v>
      </c>
      <c r="E14" s="357">
        <f t="shared" si="1"/>
        <v>-105.29999999999998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500</v>
      </c>
      <c r="D15" s="356">
        <f>+'Dramakan hosqer'!C28</f>
        <v>1200</v>
      </c>
      <c r="E15" s="357">
        <f t="shared" si="1"/>
        <v>700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3850</v>
      </c>
      <c r="D16" s="132">
        <f>+'Dramakan hosqer'!C29</f>
        <v>2580</v>
      </c>
      <c r="E16" s="132">
        <v>6703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87399.679999999993</v>
      </c>
      <c r="D22" s="133">
        <f>+D23+D66+D78</f>
        <v>91007.640000000029</v>
      </c>
      <c r="E22" s="133">
        <f t="shared" si="0"/>
        <v>3607.9600000000355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86899.68</v>
      </c>
      <c r="D23" s="133">
        <f>SUM(D24,D27:D33,D37:D60,D64:D65)</f>
        <v>85615.24000000002</v>
      </c>
      <c r="E23" s="133">
        <f t="shared" si="0"/>
        <v>-1284.4399999999732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63173.599999999999</v>
      </c>
      <c r="D24" s="132">
        <f>+'Dramakan hosqer'!C37</f>
        <v>65814.100000000006</v>
      </c>
      <c r="E24" s="132">
        <f t="shared" si="0"/>
        <v>2640.5000000000073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1530</v>
      </c>
      <c r="D25" s="356">
        <f>+'Dramakan hosqer'!C38</f>
        <v>1334.4</v>
      </c>
      <c r="E25" s="357">
        <f t="shared" si="0"/>
        <v>-195.59999999999991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4085.3</v>
      </c>
      <c r="E26" s="357">
        <f t="shared" si="0"/>
        <v>4085.3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16644.079999999998</v>
      </c>
      <c r="D27" s="132">
        <f>+'Dramakan hosqer'!C40</f>
        <v>12380.1</v>
      </c>
      <c r="E27" s="132">
        <f t="shared" si="0"/>
        <v>-4263.9799999999977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1430.7</v>
      </c>
      <c r="D28" s="132">
        <f>+'Dramakan hosqer'!C41</f>
        <v>1596.8</v>
      </c>
      <c r="E28" s="132">
        <f t="shared" si="0"/>
        <v>166.09999999999991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1302.8</v>
      </c>
      <c r="D29" s="132">
        <f>+'Dramakan hosqer'!C42</f>
        <v>1595.6</v>
      </c>
      <c r="E29" s="132">
        <f t="shared" si="0"/>
        <v>292.79999999999995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216.7</v>
      </c>
      <c r="D30" s="132">
        <f>+'Dramakan hosqer'!C43</f>
        <v>223.3</v>
      </c>
      <c r="E30" s="132">
        <f t="shared" si="0"/>
        <v>6.6000000000000227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46</v>
      </c>
      <c r="D31" s="132">
        <f>+'Dramakan hosqer'!C44</f>
        <v>46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42</v>
      </c>
      <c r="D32" s="132">
        <f>+'Dramakan hosqer'!C45</f>
        <v>42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154.6</v>
      </c>
      <c r="D33" s="132">
        <f>SUM(D34:D36)</f>
        <v>165.6</v>
      </c>
      <c r="E33" s="132">
        <f t="shared" si="0"/>
        <v>11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25</v>
      </c>
      <c r="D35" s="356">
        <f>+'Dramakan hosqer'!C48</f>
        <v>30</v>
      </c>
      <c r="E35" s="357">
        <f t="shared" si="0"/>
        <v>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72</v>
      </c>
      <c r="D36" s="356">
        <f>+'Dramakan hosqer'!C49</f>
        <v>78</v>
      </c>
      <c r="E36" s="357">
        <f t="shared" si="0"/>
        <v>6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20</v>
      </c>
      <c r="D37" s="132">
        <f>+'Dramakan hosqer'!C50</f>
        <v>20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167.39999999999998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650</v>
      </c>
      <c r="D40" s="132">
        <f>+'Dramakan hosqer'!C53</f>
        <v>650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200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82</v>
      </c>
      <c r="D42" s="132">
        <f>+'Dramakan hosqer'!C55</f>
        <v>50</v>
      </c>
      <c r="E42" s="132">
        <f t="shared" si="0"/>
        <v>-32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150</v>
      </c>
      <c r="D43" s="132">
        <f>+'Dramakan hosqer'!C56</f>
        <v>160</v>
      </c>
      <c r="E43" s="132">
        <f t="shared" si="0"/>
        <v>10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850</v>
      </c>
      <c r="D44" s="132">
        <f>+'Dramakan hosqer'!C57</f>
        <v>850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86.1</v>
      </c>
      <c r="D45" s="132">
        <f>+'Dramakan hosqer'!C58</f>
        <v>94</v>
      </c>
      <c r="E45" s="132">
        <f t="shared" si="0"/>
        <v>7.9000000000000057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70</v>
      </c>
      <c r="D49" s="132">
        <f>+'Dramakan hosqer'!C62</f>
        <v>70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50</v>
      </c>
      <c r="D52" s="132">
        <f>+'Dramakan hosqer'!C65</f>
        <v>0</v>
      </c>
      <c r="E52" s="132">
        <f t="shared" si="0"/>
        <v>-50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84</v>
      </c>
      <c r="D54" s="132">
        <f>+'Dramakan hosqer'!C67</f>
        <v>68.64</v>
      </c>
      <c r="E54" s="132">
        <f t="shared" si="0"/>
        <v>-15.36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174" t="s">
        <v>323</v>
      </c>
      <c r="C55" s="131">
        <v>20</v>
      </c>
      <c r="D55" s="132">
        <f>+'Dramakan hosqer'!C68</f>
        <v>10</v>
      </c>
      <c r="E55" s="132">
        <f t="shared" si="0"/>
        <v>-10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 xml:space="preserve">Պաշարների խոտանման գծով </v>
      </c>
      <c r="C56" s="131"/>
      <c r="D56" s="131">
        <f>+'Dramakan hosqer'!C69</f>
        <v>20</v>
      </c>
      <c r="E56" s="131">
        <f t="shared" si="0"/>
        <v>20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/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40</v>
      </c>
      <c r="D58" s="132">
        <f>+'Dramakan hosqer'!C71</f>
        <v>0</v>
      </c>
      <c r="E58" s="132">
        <f>D58-C58</f>
        <v>-40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50</v>
      </c>
      <c r="D59" s="132">
        <f>+'Dramakan hosqer'!C72</f>
        <v>30</v>
      </c>
      <c r="E59" s="132">
        <f>D59-C59</f>
        <v>-20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242.7</v>
      </c>
      <c r="D64" s="132">
        <f>+'Dramakan hosqer'!C77</f>
        <v>123.5</v>
      </c>
      <c r="E64" s="132">
        <f t="shared" si="0"/>
        <v>-119.19999999999999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v>119.2</v>
      </c>
      <c r="E65" s="132">
        <f t="shared" si="0"/>
        <v>119.2</v>
      </c>
      <c r="F65" s="131" t="s">
        <v>339</v>
      </c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500</v>
      </c>
      <c r="D66" s="133">
        <f>+D67+D74</f>
        <v>1556.8</v>
      </c>
      <c r="E66" s="133">
        <f t="shared" si="0"/>
        <v>1056.8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500</v>
      </c>
      <c r="D67" s="132">
        <f>SUM(D68:D73)</f>
        <v>1556.8</v>
      </c>
      <c r="E67" s="132">
        <f t="shared" si="0"/>
        <v>1056.8</v>
      </c>
      <c r="F67" s="131">
        <v>856.8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150</v>
      </c>
      <c r="D68" s="356">
        <v>506.8</v>
      </c>
      <c r="E68" s="357">
        <f t="shared" ref="E68:E81" si="7">D68-C68</f>
        <v>356.8</v>
      </c>
      <c r="F68" s="358"/>
      <c r="G68" s="457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350</v>
      </c>
      <c r="D70" s="356">
        <v>1050</v>
      </c>
      <c r="E70" s="357">
        <f t="shared" si="7"/>
        <v>700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457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55</v>
      </c>
      <c r="B78" s="384" t="s">
        <v>139</v>
      </c>
      <c r="C78" s="128">
        <f>SUM(C79:C80)</f>
        <v>0</v>
      </c>
      <c r="D78" s="133">
        <f>SUM(D79:D80)</f>
        <v>3835.6</v>
      </c>
      <c r="E78" s="133">
        <f t="shared" si="7"/>
        <v>3835.6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3835.6</v>
      </c>
      <c r="E79" s="131">
        <f>D79-C79</f>
        <v>3835.6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7804.0200000000041</v>
      </c>
      <c r="D81" s="133">
        <f>D6+D7-D22</f>
        <v>2267.8999999999651</v>
      </c>
      <c r="E81" s="133">
        <f t="shared" si="7"/>
        <v>-5536.120000000039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70" t="str">
        <f>+'Ekamut-caxs'!D77</f>
        <v>Ա. Աղաջանյան</v>
      </c>
      <c r="E83" s="467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9" t="s">
        <v>90</v>
      </c>
      <c r="E84" s="469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7" t="str">
        <f>+'Ekamut-caxs'!D79</f>
        <v>Գ. Եղիազարյան</v>
      </c>
      <c r="E85" s="467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9" t="s">
        <v>90</v>
      </c>
      <c r="E86" s="469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G71" sqref="G7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66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հ․7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142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291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147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0.2</v>
      </c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0.6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172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120.8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0.7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2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6681.2</v>
      </c>
      <c r="E54" s="21"/>
      <c r="F54" s="145">
        <f>SUM(D36:D53)</f>
        <v>123.5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6681.2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  <c r="F56" s="10">
        <v>119.2</v>
      </c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6804.7</v>
      </c>
      <c r="E59" s="116"/>
      <c r="F59" s="302">
        <f>+D59-D55</f>
        <v>123.5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6703</v>
      </c>
      <c r="D62" s="478" t="s">
        <v>175</v>
      </c>
      <c r="E62" s="479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0" t="str">
        <f>+'Ekamut-caxs'!D77</f>
        <v>Ա. Աղաջանյան</v>
      </c>
      <c r="E64" s="48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1" t="s">
        <v>90</v>
      </c>
      <c r="E65" s="48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0" t="str">
        <f>+'Ekamut-caxs'!D79</f>
        <v>Գ. Եղիազարյան</v>
      </c>
      <c r="E66" s="48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2" t="s">
        <v>90</v>
      </c>
      <c r="E67" s="48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6" zoomScale="102" zoomScaleSheetLayoutView="102" workbookViewId="0">
      <selection activeCell="G71" sqref="G7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5" t="s">
        <v>66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</row>
    <row r="2" spans="1:13" s="236" customFormat="1" ht="21.75" customHeight="1">
      <c r="A2" s="484" t="str">
        <f>+'Ekamut-caxs'!A13</f>
        <v xml:space="preserve">«Երևանի հ․7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3" s="236" customFormat="1" ht="21" customHeight="1">
      <c r="A3" s="484" t="s">
        <v>91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</row>
    <row r="4" spans="1:13" ht="21" customHeight="1"/>
    <row r="5" spans="1:13" s="240" customFormat="1" ht="19.5" customHeight="1">
      <c r="A5" s="490" t="s">
        <v>112</v>
      </c>
      <c r="B5" s="490" t="s">
        <v>92</v>
      </c>
      <c r="C5" s="491" t="s">
        <v>93</v>
      </c>
      <c r="D5" s="491"/>
      <c r="E5" s="491"/>
      <c r="F5" s="491"/>
      <c r="G5" s="491" t="s">
        <v>94</v>
      </c>
      <c r="H5" s="491"/>
      <c r="I5" s="491"/>
      <c r="J5" s="491"/>
      <c r="K5" s="491" t="s">
        <v>132</v>
      </c>
      <c r="L5" s="491"/>
      <c r="M5" s="491"/>
    </row>
    <row r="6" spans="1:13" s="242" customFormat="1" ht="51" customHeight="1">
      <c r="A6" s="490"/>
      <c r="B6" s="490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2171</v>
      </c>
      <c r="D7" s="245">
        <v>311972.7</v>
      </c>
      <c r="E7" s="247">
        <v>2732</v>
      </c>
      <c r="F7" s="247">
        <f>IF((E7&lt;10000), E7*143.7, E7*107.1)</f>
        <v>392588.39999999997</v>
      </c>
      <c r="G7" s="446">
        <v>2460</v>
      </c>
      <c r="H7" s="447">
        <v>127761</v>
      </c>
      <c r="I7" s="246">
        <v>2520</v>
      </c>
      <c r="J7" s="247">
        <v>131970</v>
      </c>
      <c r="K7" s="246">
        <v>71</v>
      </c>
      <c r="L7" s="246">
        <v>60</v>
      </c>
      <c r="M7" s="247">
        <f t="shared" ref="M7:M18" si="0">+L7*200.47</f>
        <v>12028.2</v>
      </c>
    </row>
    <row r="8" spans="1:13" ht="19.5" customHeight="1">
      <c r="A8" s="243">
        <v>2</v>
      </c>
      <c r="B8" s="244" t="s">
        <v>96</v>
      </c>
      <c r="C8" s="245">
        <v>1624</v>
      </c>
      <c r="D8" s="245">
        <v>233368.8</v>
      </c>
      <c r="E8" s="247">
        <v>2187</v>
      </c>
      <c r="F8" s="247">
        <f t="shared" ref="F8:F18" si="1">IF((E8&lt;10000), E8*143.7, E8*107.1)</f>
        <v>314271.89999999997</v>
      </c>
      <c r="G8" s="446">
        <v>2140</v>
      </c>
      <c r="H8" s="447">
        <v>111847</v>
      </c>
      <c r="I8" s="246">
        <v>2640</v>
      </c>
      <c r="J8" s="247">
        <v>137987</v>
      </c>
      <c r="K8" s="246">
        <v>76</v>
      </c>
      <c r="L8" s="246">
        <v>79</v>
      </c>
      <c r="M8" s="247">
        <f t="shared" si="0"/>
        <v>15837.13</v>
      </c>
    </row>
    <row r="9" spans="1:13" ht="19.5" customHeight="1">
      <c r="A9" s="243">
        <v>3</v>
      </c>
      <c r="B9" s="244" t="s">
        <v>97</v>
      </c>
      <c r="C9" s="245">
        <v>1278</v>
      </c>
      <c r="D9" s="245">
        <v>183648.6</v>
      </c>
      <c r="E9" s="247">
        <v>1546</v>
      </c>
      <c r="F9" s="247">
        <f t="shared" si="1"/>
        <v>222160.19999999998</v>
      </c>
      <c r="G9" s="446">
        <v>2320</v>
      </c>
      <c r="H9" s="447">
        <v>121474</v>
      </c>
      <c r="I9" s="246">
        <v>2900</v>
      </c>
      <c r="J9" s="247">
        <v>151692</v>
      </c>
      <c r="K9" s="246">
        <v>92</v>
      </c>
      <c r="L9" s="246">
        <v>99</v>
      </c>
      <c r="M9" s="247">
        <f t="shared" si="0"/>
        <v>19846.53</v>
      </c>
    </row>
    <row r="10" spans="1:13" ht="19.5" customHeight="1">
      <c r="A10" s="243">
        <v>4</v>
      </c>
      <c r="B10" s="244" t="s">
        <v>98</v>
      </c>
      <c r="C10" s="248"/>
      <c r="D10" s="248"/>
      <c r="E10" s="247"/>
      <c r="F10" s="247">
        <f t="shared" si="1"/>
        <v>0</v>
      </c>
      <c r="G10" s="446">
        <v>1920</v>
      </c>
      <c r="H10" s="447">
        <v>100882</v>
      </c>
      <c r="I10" s="246">
        <v>2460</v>
      </c>
      <c r="J10" s="247">
        <v>130161</v>
      </c>
      <c r="K10" s="246">
        <v>98</v>
      </c>
      <c r="L10" s="246">
        <v>110</v>
      </c>
      <c r="M10" s="247">
        <f t="shared" si="0"/>
        <v>22051.7</v>
      </c>
    </row>
    <row r="11" spans="1:13" ht="19.5" customHeight="1">
      <c r="A11" s="243">
        <v>5</v>
      </c>
      <c r="B11" s="244" t="s">
        <v>99</v>
      </c>
      <c r="C11" s="248"/>
      <c r="D11" s="248"/>
      <c r="E11" s="247"/>
      <c r="F11" s="247">
        <f t="shared" si="1"/>
        <v>0</v>
      </c>
      <c r="G11" s="446">
        <v>1460</v>
      </c>
      <c r="H11" s="447">
        <v>76881</v>
      </c>
      <c r="I11" s="246">
        <v>2420</v>
      </c>
      <c r="J11" s="247">
        <v>128022</v>
      </c>
      <c r="K11" s="246">
        <v>84</v>
      </c>
      <c r="L11" s="246">
        <v>70</v>
      </c>
      <c r="M11" s="247">
        <f t="shared" si="0"/>
        <v>14032.9</v>
      </c>
    </row>
    <row r="12" spans="1:13" ht="19.5" customHeight="1">
      <c r="A12" s="243">
        <v>6</v>
      </c>
      <c r="B12" s="244" t="s">
        <v>100</v>
      </c>
      <c r="C12" s="248"/>
      <c r="D12" s="248"/>
      <c r="E12" s="247"/>
      <c r="F12" s="247">
        <f t="shared" si="1"/>
        <v>0</v>
      </c>
      <c r="G12" s="446">
        <v>1640</v>
      </c>
      <c r="H12" s="447">
        <v>86507</v>
      </c>
      <c r="I12" s="246">
        <v>2560</v>
      </c>
      <c r="J12" s="247">
        <v>135509</v>
      </c>
      <c r="K12" s="246">
        <v>92</v>
      </c>
      <c r="L12" s="246">
        <v>85</v>
      </c>
      <c r="M12" s="247">
        <f t="shared" si="0"/>
        <v>17039.95</v>
      </c>
    </row>
    <row r="13" spans="1:13" ht="19.5" customHeight="1">
      <c r="A13" s="243">
        <v>7</v>
      </c>
      <c r="B13" s="244" t="s">
        <v>101</v>
      </c>
      <c r="C13" s="248"/>
      <c r="D13" s="248"/>
      <c r="E13" s="247"/>
      <c r="F13" s="247">
        <f t="shared" si="1"/>
        <v>0</v>
      </c>
      <c r="G13" s="446">
        <v>1700</v>
      </c>
      <c r="H13" s="447">
        <v>89316</v>
      </c>
      <c r="I13" s="246">
        <v>2440</v>
      </c>
      <c r="J13" s="247">
        <v>128691</v>
      </c>
      <c r="K13" s="246">
        <v>80</v>
      </c>
      <c r="L13" s="246">
        <v>104</v>
      </c>
      <c r="M13" s="247">
        <f>+L13*200.47</f>
        <v>20848.88</v>
      </c>
    </row>
    <row r="14" spans="1:13" ht="19.5" customHeight="1">
      <c r="A14" s="243">
        <v>8</v>
      </c>
      <c r="B14" s="249" t="s">
        <v>102</v>
      </c>
      <c r="C14" s="248"/>
      <c r="D14" s="248"/>
      <c r="E14" s="247"/>
      <c r="F14" s="247">
        <f t="shared" si="1"/>
        <v>0</v>
      </c>
      <c r="G14" s="446">
        <v>1440</v>
      </c>
      <c r="H14" s="447">
        <v>75611</v>
      </c>
      <c r="I14" s="246">
        <v>2300</v>
      </c>
      <c r="J14" s="247">
        <v>121204</v>
      </c>
      <c r="K14" s="246">
        <v>145</v>
      </c>
      <c r="L14" s="246">
        <v>118</v>
      </c>
      <c r="M14" s="247">
        <f t="shared" si="0"/>
        <v>23655.46</v>
      </c>
    </row>
    <row r="15" spans="1:13" ht="19.5" customHeight="1">
      <c r="A15" s="243">
        <v>9</v>
      </c>
      <c r="B15" s="249" t="s">
        <v>103</v>
      </c>
      <c r="C15" s="248"/>
      <c r="D15" s="248"/>
      <c r="E15" s="247"/>
      <c r="F15" s="247">
        <f t="shared" si="1"/>
        <v>0</v>
      </c>
      <c r="G15" s="446">
        <v>2260</v>
      </c>
      <c r="H15" s="447">
        <v>118065</v>
      </c>
      <c r="I15" s="246">
        <v>2620</v>
      </c>
      <c r="J15" s="247">
        <v>138518</v>
      </c>
      <c r="K15" s="246">
        <v>70</v>
      </c>
      <c r="L15" s="246">
        <v>137</v>
      </c>
      <c r="M15" s="247">
        <f t="shared" si="0"/>
        <v>27464.39</v>
      </c>
    </row>
    <row r="16" spans="1:13" ht="19.5" customHeight="1">
      <c r="A16" s="243">
        <v>10</v>
      </c>
      <c r="B16" s="249" t="s">
        <v>104</v>
      </c>
      <c r="C16" s="248">
        <v>238</v>
      </c>
      <c r="D16" s="248">
        <v>34200</v>
      </c>
      <c r="E16" s="247"/>
      <c r="F16" s="247">
        <f t="shared" si="1"/>
        <v>0</v>
      </c>
      <c r="G16" s="446">
        <v>1840</v>
      </c>
      <c r="H16" s="447">
        <v>98003</v>
      </c>
      <c r="I16" s="246">
        <v>2300</v>
      </c>
      <c r="J16" s="247">
        <v>121204</v>
      </c>
      <c r="K16" s="246">
        <v>82</v>
      </c>
      <c r="L16" s="246">
        <v>81</v>
      </c>
      <c r="M16" s="247">
        <f t="shared" si="0"/>
        <v>16238.07</v>
      </c>
    </row>
    <row r="17" spans="1:13" ht="19.5" customHeight="1">
      <c r="A17" s="243">
        <v>11</v>
      </c>
      <c r="B17" s="249" t="s">
        <v>105</v>
      </c>
      <c r="C17" s="248">
        <v>1608</v>
      </c>
      <c r="D17" s="248">
        <v>231069</v>
      </c>
      <c r="E17" s="247">
        <f>+C7</f>
        <v>2171</v>
      </c>
      <c r="F17" s="247">
        <f t="shared" si="1"/>
        <v>311972.69999999995</v>
      </c>
      <c r="G17" s="448">
        <v>2520</v>
      </c>
      <c r="H17" s="449">
        <v>132370</v>
      </c>
      <c r="I17" s="246">
        <f>+G7</f>
        <v>2460</v>
      </c>
      <c r="J17" s="247">
        <f t="shared" ref="J17:J18" si="2">+I17*53.48</f>
        <v>131560.79999999999</v>
      </c>
      <c r="K17" s="246">
        <v>100</v>
      </c>
      <c r="L17" s="246">
        <f>+K7</f>
        <v>71</v>
      </c>
      <c r="M17" s="247">
        <f t="shared" si="0"/>
        <v>14233.37</v>
      </c>
    </row>
    <row r="18" spans="1:13" ht="19.5" customHeight="1">
      <c r="A18" s="243">
        <v>12</v>
      </c>
      <c r="B18" s="249" t="s">
        <v>106</v>
      </c>
      <c r="C18" s="248">
        <v>2476</v>
      </c>
      <c r="D18" s="248">
        <v>355801</v>
      </c>
      <c r="E18" s="247">
        <f>+C18</f>
        <v>2476</v>
      </c>
      <c r="F18" s="247">
        <f t="shared" si="1"/>
        <v>355801.19999999995</v>
      </c>
      <c r="G18" s="448">
        <v>2600</v>
      </c>
      <c r="H18" s="449">
        <v>135648</v>
      </c>
      <c r="I18" s="246">
        <f>+G18</f>
        <v>2600</v>
      </c>
      <c r="J18" s="247">
        <f t="shared" si="2"/>
        <v>139048</v>
      </c>
      <c r="K18" s="246">
        <v>100</v>
      </c>
      <c r="L18" s="246">
        <f>+K18</f>
        <v>100</v>
      </c>
      <c r="M18" s="247">
        <f t="shared" si="0"/>
        <v>20047</v>
      </c>
    </row>
    <row r="19" spans="1:13" ht="32.25" customHeight="1">
      <c r="A19" s="251"/>
      <c r="B19" s="239" t="s">
        <v>88</v>
      </c>
      <c r="C19" s="252">
        <f t="shared" ref="C19:K19" si="3">SUM(C7:C18)</f>
        <v>9395</v>
      </c>
      <c r="D19" s="253">
        <f t="shared" si="3"/>
        <v>1350060.1</v>
      </c>
      <c r="E19" s="252">
        <f t="shared" si="3"/>
        <v>11112</v>
      </c>
      <c r="F19" s="253">
        <f>SUM(F7:F18)</f>
        <v>1596794.3999999997</v>
      </c>
      <c r="G19" s="252">
        <f>SUM(G7:G18)</f>
        <v>24300</v>
      </c>
      <c r="H19" s="253">
        <f>SUM(H7:H18)</f>
        <v>1274365</v>
      </c>
      <c r="I19" s="252">
        <f>SUM(I7:I18)</f>
        <v>30220</v>
      </c>
      <c r="J19" s="253">
        <f>SUM(J7:J18)</f>
        <v>1595566.8</v>
      </c>
      <c r="K19" s="252">
        <f t="shared" si="3"/>
        <v>1090</v>
      </c>
      <c r="L19" s="252">
        <f>SUM(L7:L18)</f>
        <v>1114</v>
      </c>
      <c r="M19" s="253">
        <f>SUM(M7:M18)</f>
        <v>223323.58000000002</v>
      </c>
    </row>
    <row r="20" spans="1:13" ht="21.75" customHeight="1">
      <c r="B20" s="254"/>
      <c r="C20" s="255"/>
      <c r="D20" s="256"/>
      <c r="E20" s="255"/>
      <c r="F20" s="256">
        <f>ROUND(F19/1000,1)</f>
        <v>1596.8</v>
      </c>
      <c r="G20" s="255"/>
      <c r="H20" s="256"/>
      <c r="I20" s="255"/>
      <c r="J20" s="256">
        <f>ROUND(J19/1000,1)</f>
        <v>1595.6</v>
      </c>
      <c r="K20" s="255"/>
      <c r="L20" s="255"/>
      <c r="M20" s="256">
        <f>ROUND(M19/1000,1)</f>
        <v>223.3</v>
      </c>
    </row>
    <row r="21" spans="1:13" ht="33.75" customHeight="1" thickBot="1">
      <c r="B21" s="488" t="s">
        <v>228</v>
      </c>
      <c r="C21" s="488"/>
      <c r="D21" s="488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1596.8</v>
      </c>
      <c r="G27" s="286" t="s">
        <v>229</v>
      </c>
      <c r="H27" s="284" t="s">
        <v>229</v>
      </c>
      <c r="I27" s="284" t="s">
        <v>229</v>
      </c>
      <c r="J27" s="285">
        <f>J20-J26</f>
        <v>1595.6</v>
      </c>
      <c r="K27" s="286" t="s">
        <v>229</v>
      </c>
      <c r="L27" s="284" t="s">
        <v>229</v>
      </c>
      <c r="M27" s="287">
        <f>M20-M26</f>
        <v>223.3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4" t="s">
        <v>2</v>
      </c>
      <c r="D30" s="484"/>
      <c r="E30" s="237"/>
      <c r="F30" s="237"/>
      <c r="G30" s="489"/>
      <c r="H30" s="489"/>
      <c r="I30" s="292"/>
      <c r="J30" s="486" t="str">
        <f>+'Ekamut-caxs'!D77</f>
        <v>Ա. Աղաջանյան</v>
      </c>
      <c r="K30" s="486"/>
      <c r="M30" s="258"/>
    </row>
    <row r="31" spans="1:13" s="236" customFormat="1">
      <c r="C31" s="293"/>
      <c r="D31" s="293"/>
      <c r="E31" s="294"/>
      <c r="F31" s="294"/>
      <c r="G31" s="487" t="s">
        <v>89</v>
      </c>
      <c r="H31" s="487"/>
      <c r="I31" s="295"/>
      <c r="J31" s="487" t="s">
        <v>107</v>
      </c>
      <c r="K31" s="487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6"/>
      <c r="H32" s="486"/>
      <c r="I32" s="297"/>
      <c r="J32" s="486" t="str">
        <f>+'Ekamut-caxs'!D79</f>
        <v>Գ. Եղիազարյան</v>
      </c>
      <c r="K32" s="486"/>
    </row>
    <row r="33" spans="3:13" s="236" customFormat="1">
      <c r="C33" s="257"/>
      <c r="D33" s="257"/>
      <c r="G33" s="487" t="s">
        <v>89</v>
      </c>
      <c r="H33" s="487"/>
      <c r="I33" s="295"/>
      <c r="J33" s="487" t="s">
        <v>107</v>
      </c>
      <c r="K33" s="487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3" t="s">
        <v>203</v>
      </c>
      <c r="J36" s="483"/>
      <c r="K36" s="301"/>
      <c r="L36" s="483" t="s">
        <v>232</v>
      </c>
      <c r="M36" s="483"/>
    </row>
    <row r="37" spans="3:13">
      <c r="C37" s="299"/>
      <c r="D37" s="299"/>
      <c r="E37" s="483" t="s">
        <v>202</v>
      </c>
      <c r="F37" s="483"/>
      <c r="I37" s="483"/>
      <c r="J37" s="483"/>
      <c r="K37" s="301"/>
      <c r="L37" s="483"/>
      <c r="M37" s="483"/>
    </row>
    <row r="38" spans="3:13">
      <c r="C38" s="299"/>
      <c r="D38" s="299"/>
      <c r="E38" s="483"/>
      <c r="F38" s="483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G71" sqref="G7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1" t="str">
        <f>+'Ekamut-caxs'!A13</f>
        <v xml:space="preserve">«Երևանի հ․7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4" t="s">
        <v>293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140</v>
      </c>
      <c r="B5" s="498" t="s">
        <v>67</v>
      </c>
      <c r="C5" s="342"/>
      <c r="D5" s="499" t="s">
        <v>260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141</v>
      </c>
    </row>
    <row r="6" spans="1:17" ht="106.5" customHeight="1">
      <c r="A6" s="498"/>
      <c r="B6" s="498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259</v>
      </c>
      <c r="N6" s="497"/>
    </row>
    <row r="7" spans="1:17" ht="27.75" customHeight="1">
      <c r="A7" s="147">
        <v>1</v>
      </c>
      <c r="B7" s="176" t="s">
        <v>188</v>
      </c>
      <c r="C7" s="177">
        <v>49525</v>
      </c>
      <c r="D7" s="177">
        <v>10213</v>
      </c>
      <c r="E7" s="177">
        <v>956.8</v>
      </c>
      <c r="F7" s="177">
        <f>IF(E7&gt;0,C16, 0)</f>
        <v>124</v>
      </c>
      <c r="G7" s="177">
        <v>124</v>
      </c>
      <c r="H7" s="228">
        <v>500</v>
      </c>
      <c r="I7" s="177"/>
      <c r="J7" s="228">
        <v>280</v>
      </c>
      <c r="K7" s="177"/>
      <c r="L7" s="177">
        <v>4085.3</v>
      </c>
      <c r="M7" s="177"/>
      <c r="N7" s="178">
        <f>ROUND(SUM(C7:M7),1)</f>
        <v>65808.100000000006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65814.100000000006</v>
      </c>
    </row>
    <row r="10" spans="1:17" s="149" customFormat="1" ht="18.75" customHeight="1">
      <c r="B10" s="235">
        <v>5106.6000000000004</v>
      </c>
      <c r="C10" s="151">
        <f>+B10*2</f>
        <v>10213.200000000001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4"/>
      <c r="L11" s="504"/>
      <c r="M11" s="504"/>
      <c r="N11" s="160"/>
    </row>
    <row r="12" spans="1:17" s="149" customFormat="1" ht="69" customHeight="1">
      <c r="B12" s="494" t="s">
        <v>196</v>
      </c>
      <c r="C12" s="495"/>
      <c r="D12" s="159"/>
      <c r="G12" s="123"/>
      <c r="H12" s="123"/>
      <c r="I12" s="494" t="s">
        <v>197</v>
      </c>
      <c r="J12" s="49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2"/>
      <c r="E18" s="492"/>
      <c r="F18" s="206"/>
      <c r="G18" s="206"/>
      <c r="H18" s="502" t="str">
        <f>+'Ekamut-caxs'!D77</f>
        <v>Ա. Աղաջանյան</v>
      </c>
      <c r="I18" s="502"/>
      <c r="J18" s="502"/>
      <c r="K18" s="169"/>
      <c r="L18" s="169"/>
    </row>
    <row r="19" spans="2:12" s="170" customFormat="1" ht="17.25" customHeight="1">
      <c r="B19" s="207"/>
      <c r="C19" s="208"/>
      <c r="D19" s="493" t="s">
        <v>89</v>
      </c>
      <c r="E19" s="493"/>
      <c r="F19" s="209"/>
      <c r="G19" s="210"/>
      <c r="H19" s="503" t="s">
        <v>90</v>
      </c>
      <c r="I19" s="503"/>
      <c r="J19" s="503"/>
      <c r="K19" s="171"/>
      <c r="L19" s="171"/>
    </row>
    <row r="20" spans="2:12" s="168" customFormat="1" ht="24.75" customHeight="1">
      <c r="B20" s="211" t="s">
        <v>6</v>
      </c>
      <c r="C20" s="205"/>
      <c r="D20" s="492"/>
      <c r="E20" s="492"/>
      <c r="F20" s="212"/>
      <c r="G20" s="212"/>
      <c r="H20" s="502" t="str">
        <f>+'Ekamut-caxs'!D79</f>
        <v>Գ. Եղիազարյան</v>
      </c>
      <c r="I20" s="502"/>
      <c r="J20" s="502"/>
      <c r="K20" s="169"/>
      <c r="L20" s="169"/>
    </row>
    <row r="21" spans="2:12" s="170" customFormat="1" ht="18.75" customHeight="1">
      <c r="B21" s="208"/>
      <c r="C21" s="208"/>
      <c r="D21" s="493" t="s">
        <v>89</v>
      </c>
      <c r="E21" s="493"/>
      <c r="F21" s="209"/>
      <c r="G21" s="210"/>
      <c r="H21" s="503" t="s">
        <v>90</v>
      </c>
      <c r="I21" s="503"/>
      <c r="J21" s="503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G71" sqref="G71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8" t="s">
        <v>66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հ․7 մսուր-մանկապարտեզ» ՀՈԱԿ-ի </v>
      </c>
      <c r="B2" s="509"/>
      <c r="C2" s="509"/>
      <c r="D2" s="509"/>
    </row>
    <row r="3" spans="1:4" ht="39.75" customHeight="1">
      <c r="A3" s="509" t="s">
        <v>297</v>
      </c>
      <c r="B3" s="509"/>
      <c r="C3" s="509"/>
      <c r="D3" s="509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1</v>
      </c>
      <c r="D7" s="306">
        <f>SUM(D8:D12)</f>
        <v>21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21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2</v>
      </c>
      <c r="D13" s="306">
        <f>SUM(D14:D18)</f>
        <v>53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23</v>
      </c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1</v>
      </c>
      <c r="D25" s="306">
        <f>SUM(D26:D30)</f>
        <v>33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167</v>
      </c>
    </row>
    <row r="34" spans="2:4" ht="17.25">
      <c r="B34" s="396" t="s">
        <v>2</v>
      </c>
      <c r="C34" s="505" t="str">
        <f>+'Ekamut-caxs'!D77</f>
        <v>Ա. Աղաջանյան</v>
      </c>
      <c r="D34" s="505"/>
    </row>
    <row r="35" spans="2:4" ht="15.75" customHeight="1">
      <c r="B35" s="397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+'Ekamut-caxs'!D79</f>
        <v>Գ. Եղիազարյան</v>
      </c>
      <c r="D36" s="505"/>
    </row>
    <row r="37" spans="2:4">
      <c r="C37" s="507" t="s">
        <v>5</v>
      </c>
      <c r="D37" s="507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G71" sqref="G7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66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հ․7 մսուր-մանկապարտեզ» ՀՈԱԿ-ի </v>
      </c>
      <c r="B2" s="474"/>
      <c r="C2" s="474"/>
      <c r="D2" s="474"/>
      <c r="E2" s="474"/>
    </row>
    <row r="3" spans="1:13" ht="28.5" customHeight="1">
      <c r="A3" s="474" t="s">
        <v>324</v>
      </c>
      <c r="B3" s="474"/>
      <c r="C3" s="474"/>
      <c r="D3" s="474"/>
      <c r="E3" s="474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49489.2</v>
      </c>
      <c r="D8" s="127">
        <v>1815</v>
      </c>
      <c r="E8" s="127">
        <v>11603.4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7212</v>
      </c>
      <c r="D9" s="127">
        <v>255</v>
      </c>
      <c r="E9" s="127">
        <v>1434.7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>
        <v>255</v>
      </c>
      <c r="E10" s="408">
        <f>+M10</f>
        <v>1488</v>
      </c>
      <c r="F10" s="324">
        <v>11</v>
      </c>
      <c r="G10" s="325">
        <v>155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1488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>
        <v>255</v>
      </c>
      <c r="E11" s="408">
        <f>+M11</f>
        <v>1689.6</v>
      </c>
      <c r="F11" s="324">
        <v>12</v>
      </c>
      <c r="G11" s="330">
        <v>160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1689.6</v>
      </c>
    </row>
    <row r="12" spans="1:13" s="80" customFormat="1" ht="31.5" customHeight="1">
      <c r="A12" s="118"/>
      <c r="B12" s="333" t="s">
        <v>252</v>
      </c>
      <c r="C12" s="334">
        <f>ROUND(SUM(C8:C11),1)</f>
        <v>56701.2</v>
      </c>
      <c r="D12" s="334">
        <f>ROUND(SUM(D8:D11),1)</f>
        <v>2580</v>
      </c>
      <c r="E12" s="334">
        <f>ROUND(SUM(E8:E11),1)</f>
        <v>16215.7</v>
      </c>
      <c r="F12" s="80">
        <f>63913.2+2*7212</f>
        <v>78337.2</v>
      </c>
    </row>
    <row r="14" spans="1:13" ht="51" customHeight="1">
      <c r="B14" s="512" t="s">
        <v>253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+'Ekamut-caxs'!D77</f>
        <v>Ա. Աղաջանյան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0" t="str">
        <f>+'Ekamut-caxs'!D79</f>
        <v>Գ. Եղիազարյան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G54"/>
  <sheetViews>
    <sheetView view="pageBreakPreview" topLeftCell="A19" workbookViewId="0">
      <selection activeCell="G71" sqref="G7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7" s="22" customFormat="1" ht="24" customHeight="1">
      <c r="A1" s="515" t="s">
        <v>66</v>
      </c>
      <c r="B1" s="515"/>
      <c r="C1" s="515"/>
      <c r="D1" s="515"/>
      <c r="E1" s="515"/>
      <c r="F1" s="515"/>
    </row>
    <row r="2" spans="1:7" ht="23.25" customHeight="1">
      <c r="A2" s="472" t="str">
        <f>+'Ekamut-caxs'!A13</f>
        <v xml:space="preserve">«Երևանի հ․7 մսուր-մանկապարտեզ» ՀՈԱԿ-ի </v>
      </c>
      <c r="B2" s="472"/>
      <c r="C2" s="472"/>
      <c r="D2" s="472"/>
      <c r="E2" s="472"/>
      <c r="F2" s="472"/>
    </row>
    <row r="3" spans="1:7" ht="40.5" customHeight="1">
      <c r="A3" s="472" t="s">
        <v>299</v>
      </c>
      <c r="B3" s="472"/>
      <c r="C3" s="472"/>
      <c r="D3" s="472"/>
      <c r="E3" s="472"/>
      <c r="F3" s="472"/>
    </row>
    <row r="5" spans="1:7">
      <c r="F5" s="398" t="s">
        <v>135</v>
      </c>
    </row>
    <row r="6" spans="1:7" ht="73.5" customHeight="1">
      <c r="A6" s="399" t="s">
        <v>3</v>
      </c>
      <c r="B6" s="399" t="s">
        <v>309</v>
      </c>
      <c r="C6" s="399" t="s">
        <v>284</v>
      </c>
      <c r="D6" s="399" t="s">
        <v>285</v>
      </c>
      <c r="E6" s="441" t="s">
        <v>286</v>
      </c>
      <c r="F6" s="399" t="s">
        <v>307</v>
      </c>
    </row>
    <row r="7" spans="1:7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7" ht="15.75" customHeight="1">
      <c r="A8" s="400"/>
      <c r="B8" s="439" t="s">
        <v>310</v>
      </c>
      <c r="C8" s="400"/>
      <c r="D8" s="400"/>
      <c r="E8" s="442">
        <f>SUBTOTAL(9,E9:E18)</f>
        <v>148050</v>
      </c>
      <c r="F8" s="400"/>
    </row>
    <row r="9" spans="1:7">
      <c r="A9" s="401">
        <v>1</v>
      </c>
      <c r="B9" s="402" t="s">
        <v>283</v>
      </c>
      <c r="C9" s="127" t="s">
        <v>229</v>
      </c>
      <c r="D9" s="127" t="s">
        <v>229</v>
      </c>
      <c r="E9" s="443"/>
      <c r="F9" s="127"/>
    </row>
    <row r="10" spans="1:7">
      <c r="A10" s="401">
        <f t="shared" ref="A10:A18" si="0">+A9+1</f>
        <v>2</v>
      </c>
      <c r="B10" s="401" t="s">
        <v>332</v>
      </c>
      <c r="C10" s="402"/>
      <c r="D10" s="127"/>
      <c r="E10" s="127"/>
      <c r="F10" s="443"/>
      <c r="G10" s="127"/>
    </row>
    <row r="11" spans="1:7">
      <c r="A11" s="401">
        <f t="shared" si="0"/>
        <v>3</v>
      </c>
      <c r="B11" s="401" t="s">
        <v>333</v>
      </c>
      <c r="C11" s="402"/>
      <c r="D11" s="127"/>
      <c r="E11" s="127"/>
      <c r="F11" s="443"/>
      <c r="G11" s="127"/>
    </row>
    <row r="12" spans="1:7">
      <c r="A12" s="401"/>
      <c r="B12" s="401" t="s">
        <v>334</v>
      </c>
      <c r="C12" s="402"/>
      <c r="D12" s="127"/>
      <c r="E12" s="127">
        <v>48100</v>
      </c>
      <c r="F12" s="443"/>
      <c r="G12" s="127"/>
    </row>
    <row r="13" spans="1:7">
      <c r="A13" s="401"/>
      <c r="B13" s="401" t="s">
        <v>335</v>
      </c>
      <c r="C13" s="402"/>
      <c r="D13" s="127"/>
      <c r="E13" s="127">
        <v>50000</v>
      </c>
      <c r="F13" s="443"/>
      <c r="G13" s="127"/>
    </row>
    <row r="14" spans="1:7">
      <c r="A14" s="401"/>
      <c r="B14" s="401" t="s">
        <v>336</v>
      </c>
      <c r="C14" s="402"/>
      <c r="D14" s="127"/>
      <c r="E14" s="127">
        <v>49950</v>
      </c>
      <c r="F14" s="443"/>
      <c r="G14" s="127"/>
    </row>
    <row r="15" spans="1:7">
      <c r="A15" s="401"/>
      <c r="B15" s="401"/>
      <c r="C15" s="402"/>
      <c r="D15" s="127"/>
      <c r="E15" s="127"/>
      <c r="F15" s="443"/>
      <c r="G15" s="127"/>
    </row>
    <row r="16" spans="1:7">
      <c r="A16" s="401"/>
      <c r="B16" s="401"/>
      <c r="C16" s="402"/>
      <c r="D16" s="127"/>
      <c r="E16" s="127"/>
      <c r="F16" s="443"/>
      <c r="G16" s="127"/>
    </row>
    <row r="17" spans="1:7">
      <c r="A17" s="401">
        <f>+A11+1</f>
        <v>4</v>
      </c>
      <c r="B17" s="401"/>
      <c r="C17" s="402"/>
      <c r="D17" s="127"/>
      <c r="E17" s="127"/>
      <c r="F17" s="443"/>
      <c r="G17" s="127"/>
    </row>
    <row r="18" spans="1:7">
      <c r="A18" s="401">
        <f t="shared" si="0"/>
        <v>5</v>
      </c>
      <c r="B18" s="401"/>
      <c r="C18" s="402"/>
      <c r="D18" s="127"/>
      <c r="E18" s="127"/>
      <c r="F18" s="443"/>
      <c r="G18" s="127"/>
    </row>
    <row r="19" spans="1:7" ht="37.5" customHeight="1">
      <c r="A19" s="400"/>
      <c r="B19" s="439" t="s">
        <v>312</v>
      </c>
      <c r="C19" s="400"/>
      <c r="D19" s="400"/>
      <c r="E19" s="442">
        <f>SUBTOTAL(9,E20:E24)</f>
        <v>0</v>
      </c>
      <c r="F19" s="400"/>
    </row>
    <row r="20" spans="1:7" ht="31.5" customHeight="1">
      <c r="A20" s="401">
        <v>1</v>
      </c>
      <c r="B20" s="402" t="s">
        <v>313</v>
      </c>
      <c r="C20" s="127" t="s">
        <v>229</v>
      </c>
      <c r="D20" s="127" t="s">
        <v>229</v>
      </c>
      <c r="E20" s="443"/>
      <c r="F20" s="127"/>
    </row>
    <row r="21" spans="1:7">
      <c r="A21" s="401">
        <f t="shared" ref="A21:A24" si="1">+A20+1</f>
        <v>2</v>
      </c>
      <c r="B21" s="402"/>
      <c r="C21" s="127"/>
      <c r="D21" s="127"/>
      <c r="E21" s="443"/>
      <c r="F21" s="127"/>
    </row>
    <row r="22" spans="1:7">
      <c r="A22" s="401">
        <f t="shared" si="1"/>
        <v>3</v>
      </c>
      <c r="B22" s="402"/>
      <c r="C22" s="127"/>
      <c r="D22" s="127"/>
      <c r="E22" s="443"/>
      <c r="F22" s="127"/>
    </row>
    <row r="23" spans="1:7">
      <c r="A23" s="401">
        <f t="shared" si="1"/>
        <v>4</v>
      </c>
      <c r="B23" s="402"/>
      <c r="C23" s="127"/>
      <c r="D23" s="127"/>
      <c r="E23" s="443"/>
      <c r="F23" s="127"/>
    </row>
    <row r="24" spans="1:7">
      <c r="A24" s="401">
        <f t="shared" si="1"/>
        <v>5</v>
      </c>
      <c r="B24" s="402"/>
      <c r="C24" s="127"/>
      <c r="D24" s="127"/>
      <c r="E24" s="443"/>
      <c r="F24" s="127"/>
    </row>
    <row r="25" spans="1:7" ht="14.25">
      <c r="A25" s="401"/>
      <c r="B25" s="439" t="s">
        <v>311</v>
      </c>
      <c r="C25" s="127"/>
      <c r="D25" s="127"/>
      <c r="E25" s="442">
        <f>SUBTOTAL(9,E26:E42)</f>
        <v>382500</v>
      </c>
      <c r="F25" s="127"/>
    </row>
    <row r="26" spans="1:7">
      <c r="A26" s="401">
        <v>1</v>
      </c>
      <c r="B26" s="402" t="s">
        <v>326</v>
      </c>
      <c r="C26" s="438"/>
      <c r="D26" s="438"/>
      <c r="E26" s="443">
        <v>35000</v>
      </c>
      <c r="F26" s="127"/>
    </row>
    <row r="27" spans="1:7">
      <c r="A27" s="401">
        <f t="shared" ref="A27:A42" si="2">+A26+1</f>
        <v>2</v>
      </c>
      <c r="B27" s="402" t="s">
        <v>327</v>
      </c>
      <c r="C27" s="438"/>
      <c r="D27" s="438"/>
      <c r="E27" s="443">
        <v>48000</v>
      </c>
      <c r="F27" s="127"/>
    </row>
    <row r="28" spans="1:7">
      <c r="A28" s="401">
        <f t="shared" si="2"/>
        <v>3</v>
      </c>
      <c r="B28" s="402" t="s">
        <v>327</v>
      </c>
      <c r="C28" s="438"/>
      <c r="D28" s="438"/>
      <c r="E28" s="443">
        <v>48000</v>
      </c>
      <c r="F28" s="127"/>
    </row>
    <row r="29" spans="1:7">
      <c r="A29" s="401">
        <f t="shared" si="2"/>
        <v>4</v>
      </c>
      <c r="B29" s="402" t="s">
        <v>328</v>
      </c>
      <c r="C29" s="438"/>
      <c r="D29" s="438"/>
      <c r="E29" s="443">
        <v>50000</v>
      </c>
      <c r="F29" s="127"/>
    </row>
    <row r="30" spans="1:7">
      <c r="A30" s="401">
        <f t="shared" si="2"/>
        <v>5</v>
      </c>
      <c r="B30" s="402" t="s">
        <v>329</v>
      </c>
      <c r="C30" s="438"/>
      <c r="D30" s="438"/>
      <c r="E30" s="443">
        <v>60000</v>
      </c>
      <c r="F30" s="127"/>
    </row>
    <row r="31" spans="1:7">
      <c r="A31" s="401">
        <f t="shared" si="2"/>
        <v>6</v>
      </c>
      <c r="B31" s="402" t="s">
        <v>329</v>
      </c>
      <c r="C31" s="438"/>
      <c r="D31" s="438"/>
      <c r="E31" s="443">
        <v>60000</v>
      </c>
      <c r="F31" s="127"/>
    </row>
    <row r="32" spans="1:7">
      <c r="A32" s="401">
        <f t="shared" si="2"/>
        <v>7</v>
      </c>
      <c r="B32" s="402" t="s">
        <v>330</v>
      </c>
      <c r="C32" s="438"/>
      <c r="D32" s="438"/>
      <c r="E32" s="443">
        <v>25000</v>
      </c>
      <c r="F32" s="127"/>
    </row>
    <row r="33" spans="1:6">
      <c r="A33" s="401">
        <f t="shared" si="2"/>
        <v>8</v>
      </c>
      <c r="B33" s="402" t="s">
        <v>330</v>
      </c>
      <c r="C33" s="438"/>
      <c r="D33" s="438"/>
      <c r="E33" s="443">
        <v>25000</v>
      </c>
      <c r="F33" s="127"/>
    </row>
    <row r="34" spans="1:6">
      <c r="A34" s="401">
        <f t="shared" si="2"/>
        <v>9</v>
      </c>
      <c r="B34" s="402" t="s">
        <v>331</v>
      </c>
      <c r="C34" s="438"/>
      <c r="D34" s="438"/>
      <c r="E34" s="443">
        <v>10500</v>
      </c>
      <c r="F34" s="127"/>
    </row>
    <row r="35" spans="1:6">
      <c r="A35" s="401">
        <f t="shared" si="2"/>
        <v>10</v>
      </c>
      <c r="B35" s="402" t="s">
        <v>331</v>
      </c>
      <c r="C35" s="438"/>
      <c r="D35" s="438"/>
      <c r="E35" s="443">
        <v>10500</v>
      </c>
      <c r="F35" s="127"/>
    </row>
    <row r="36" spans="1:6">
      <c r="A36" s="401">
        <f t="shared" si="2"/>
        <v>11</v>
      </c>
      <c r="B36" s="402" t="s">
        <v>331</v>
      </c>
      <c r="C36" s="438"/>
      <c r="D36" s="438"/>
      <c r="E36" s="443">
        <v>10500</v>
      </c>
      <c r="F36" s="127"/>
    </row>
    <row r="37" spans="1:6">
      <c r="A37" s="401">
        <f t="shared" si="2"/>
        <v>12</v>
      </c>
      <c r="B37" s="402"/>
      <c r="C37" s="438"/>
      <c r="D37" s="438"/>
      <c r="E37" s="443"/>
      <c r="F37" s="127"/>
    </row>
    <row r="38" spans="1:6">
      <c r="A38" s="401">
        <f t="shared" si="2"/>
        <v>13</v>
      </c>
      <c r="B38" s="402"/>
      <c r="C38" s="438"/>
      <c r="D38" s="438"/>
      <c r="E38" s="443"/>
      <c r="F38" s="127"/>
    </row>
    <row r="39" spans="1:6">
      <c r="A39" s="401">
        <f t="shared" si="2"/>
        <v>14</v>
      </c>
      <c r="B39" s="402"/>
      <c r="C39" s="438"/>
      <c r="D39" s="438"/>
      <c r="E39" s="443"/>
      <c r="F39" s="127"/>
    </row>
    <row r="40" spans="1:6">
      <c r="A40" s="401">
        <f t="shared" si="2"/>
        <v>15</v>
      </c>
      <c r="B40" s="402"/>
      <c r="C40" s="438"/>
      <c r="D40" s="438"/>
      <c r="E40" s="443"/>
      <c r="F40" s="127"/>
    </row>
    <row r="41" spans="1:6">
      <c r="A41" s="401">
        <f t="shared" si="2"/>
        <v>16</v>
      </c>
      <c r="B41" s="402"/>
      <c r="C41" s="438"/>
      <c r="D41" s="438"/>
      <c r="E41" s="443"/>
      <c r="F41" s="127"/>
    </row>
    <row r="42" spans="1:6">
      <c r="A42" s="401">
        <f t="shared" si="2"/>
        <v>17</v>
      </c>
      <c r="B42" s="402"/>
      <c r="C42" s="438"/>
      <c r="D42" s="438"/>
      <c r="E42" s="443">
        <f>+D42*C42</f>
        <v>0</v>
      </c>
      <c r="F42" s="127"/>
    </row>
    <row r="43" spans="1:6" s="22" customFormat="1" ht="31.5" customHeight="1">
      <c r="A43" s="403"/>
      <c r="B43" s="404" t="s">
        <v>252</v>
      </c>
      <c r="C43" s="419">
        <f>SUM(C9:C42)</f>
        <v>0</v>
      </c>
      <c r="D43" s="419">
        <f>SUM(D9:D42)</f>
        <v>0</v>
      </c>
      <c r="E43" s="442">
        <f>SUBTOTAL(9,E8:E42)</f>
        <v>530550</v>
      </c>
      <c r="F43" s="419"/>
    </row>
    <row r="45" spans="1:6" ht="33.75" customHeight="1">
      <c r="A45" s="401"/>
      <c r="B45" s="402" t="s">
        <v>300</v>
      </c>
      <c r="C45" s="516"/>
      <c r="D45" s="517"/>
      <c r="E45" s="517"/>
      <c r="F45" s="518"/>
    </row>
    <row r="46" spans="1:6" ht="33.75" customHeight="1">
      <c r="A46" s="401"/>
      <c r="B46" s="402" t="s">
        <v>308</v>
      </c>
      <c r="C46" s="516"/>
      <c r="D46" s="517"/>
      <c r="E46" s="517"/>
      <c r="F46" s="518"/>
    </row>
    <row r="48" spans="1:6" ht="20.25" customHeight="1">
      <c r="B48" s="12" t="s">
        <v>2</v>
      </c>
      <c r="C48" s="12"/>
      <c r="D48" s="513" t="str">
        <f>+'Ekamut-caxs'!D77</f>
        <v>Ա. Աղաջանյան</v>
      </c>
      <c r="E48" s="513"/>
      <c r="F48" s="513"/>
    </row>
    <row r="49" spans="2:6" ht="18.75" customHeight="1">
      <c r="B49" s="12" t="s">
        <v>4</v>
      </c>
      <c r="D49" s="514" t="s">
        <v>5</v>
      </c>
      <c r="E49" s="514"/>
      <c r="F49" s="514"/>
    </row>
    <row r="50" spans="2:6" ht="18.75" customHeight="1">
      <c r="B50" s="12"/>
      <c r="D50" s="405"/>
      <c r="E50" s="444"/>
      <c r="F50" s="405"/>
    </row>
    <row r="51" spans="2:6" ht="18.75" customHeight="1">
      <c r="B51" s="12" t="s">
        <v>6</v>
      </c>
      <c r="D51" s="513" t="str">
        <f>+'Ekamut-caxs'!D79</f>
        <v>Գ. Եղիազարյան</v>
      </c>
      <c r="E51" s="513"/>
      <c r="F51" s="513"/>
    </row>
    <row r="52" spans="2:6" ht="23.25" customHeight="1">
      <c r="D52" s="514" t="s">
        <v>5</v>
      </c>
      <c r="E52" s="514"/>
      <c r="F52" s="514"/>
    </row>
    <row r="54" spans="2:6">
      <c r="B54" s="58"/>
      <c r="C54" s="406" t="s">
        <v>1</v>
      </c>
    </row>
  </sheetData>
  <mergeCells count="9">
    <mergeCell ref="D51:F51"/>
    <mergeCell ref="D52:F52"/>
    <mergeCell ref="A1:F1"/>
    <mergeCell ref="A2:F2"/>
    <mergeCell ref="A3:F3"/>
    <mergeCell ref="D48:F48"/>
    <mergeCell ref="D49:F49"/>
    <mergeCell ref="C46:F46"/>
    <mergeCell ref="C45:F45"/>
  </mergeCells>
  <pageMargins left="0.15" right="0.15" top="0.27" bottom="0.19" header="0.2" footer="0.1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https://mul2.yerevan.am/tasks/2647855/oneclick?token=c35c52144e724b9ed135e3ca761d4acd</cp:keywords>
  <cp:lastModifiedBy>Lusine Petrosyan</cp:lastModifiedBy>
  <cp:lastPrinted>2025-12-17T12:19:31Z</cp:lastPrinted>
  <dcterms:created xsi:type="dcterms:W3CDTF">1996-10-14T23:33:28Z</dcterms:created>
  <dcterms:modified xsi:type="dcterms:W3CDTF">2025-12-26T15:34:55Z</dcterms:modified>
</cp:coreProperties>
</file>